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5 Orlando/NR_MIMO_evo_DL_UL-UEConTest/38.533 7.5.13.6 TT/"/>
    </mc:Choice>
  </mc:AlternateContent>
  <xr:revisionPtr revIDLastSave="464" documentId="8_{5588311A-DABB-4996-A4E6-FAD432604E73}" xr6:coauthVersionLast="47" xr6:coauthVersionMax="47" xr10:uidLastSave="{B8625459-2B1A-40A6-BDA2-B1F0400BA228}"/>
  <bookViews>
    <workbookView xWindow="-108" yWindow="-108" windowWidth="23256" windowHeight="12576" tabRatio="456" xr2:uid="{B9DE9DD8-3401-4890-BEFE-AE637A11BCFF}"/>
  </bookViews>
  <sheets>
    <sheet name="template" sheetId="2" r:id="rId1"/>
    <sheet name="7.5.13.6.1-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9" i="1" l="1"/>
  <c r="M167" i="1"/>
  <c r="M168" i="1"/>
  <c r="M165" i="1"/>
  <c r="M163" i="1"/>
  <c r="M164" i="1"/>
  <c r="M161" i="1"/>
  <c r="M114" i="1"/>
  <c r="M160" i="1" s="1"/>
  <c r="M159" i="1" s="1"/>
  <c r="L169" i="1"/>
  <c r="L168" i="1"/>
  <c r="L167" i="1" s="1"/>
  <c r="L165" i="1"/>
  <c r="L164" i="1"/>
  <c r="L163" i="1" s="1"/>
  <c r="L160" i="1"/>
  <c r="L159" i="1" s="1"/>
  <c r="K157" i="1"/>
  <c r="K155" i="1"/>
  <c r="K153" i="1"/>
  <c r="K151" i="1"/>
  <c r="K149" i="1"/>
  <c r="K147" i="1"/>
  <c r="K156" i="1"/>
  <c r="K152" i="1"/>
  <c r="O168" i="1"/>
  <c r="N168" i="1"/>
  <c r="O164" i="1"/>
  <c r="N164" i="1"/>
  <c r="O160" i="1"/>
  <c r="N160" i="1"/>
  <c r="O156" i="1"/>
  <c r="N156" i="1"/>
  <c r="O152" i="1"/>
  <c r="N152" i="1"/>
  <c r="O148" i="1"/>
  <c r="N148" i="1"/>
  <c r="K148" i="1"/>
  <c r="J157" i="1"/>
  <c r="J156" i="1"/>
  <c r="J155" i="1"/>
  <c r="J153" i="1"/>
  <c r="J152" i="1"/>
  <c r="J151" i="1" s="1"/>
  <c r="J148" i="1"/>
  <c r="J147" i="1" s="1"/>
  <c r="O93" i="1"/>
  <c r="O81" i="1"/>
  <c r="O89" i="1"/>
  <c r="O85" i="1"/>
  <c r="E93" i="1"/>
  <c r="D93" i="1"/>
  <c r="E89" i="1"/>
  <c r="E85" i="1"/>
  <c r="E84" i="1"/>
  <c r="D85" i="1"/>
  <c r="D84" i="1"/>
  <c r="D89" i="1"/>
  <c r="O73" i="1"/>
  <c r="M92" i="1"/>
  <c r="M93" i="1" s="1"/>
  <c r="M89" i="1"/>
  <c r="M85" i="1"/>
  <c r="L93" i="1"/>
  <c r="L89" i="1"/>
  <c r="L85" i="1"/>
  <c r="Q167" i="1"/>
  <c r="Q155" i="1"/>
  <c r="Q143" i="1"/>
  <c r="Q163" i="1"/>
  <c r="Q151" i="1"/>
  <c r="Q139" i="1"/>
  <c r="M105" i="1"/>
  <c r="M108" i="1" s="1"/>
  <c r="L105" i="1"/>
  <c r="L108" i="1" s="1"/>
  <c r="K105" i="1"/>
  <c r="K108" i="1" s="1"/>
  <c r="J105" i="1"/>
  <c r="J108" i="1" s="1"/>
  <c r="J81" i="1"/>
  <c r="J77" i="1"/>
  <c r="J73" i="1"/>
  <c r="D81" i="1"/>
  <c r="D77" i="1"/>
  <c r="M33" i="1"/>
  <c r="L33" i="1"/>
  <c r="M29" i="1"/>
  <c r="L29" i="1"/>
  <c r="K33" i="1"/>
  <c r="J29" i="1"/>
  <c r="J33" i="1"/>
  <c r="M41" i="1"/>
  <c r="K41" i="1"/>
  <c r="K77" i="1" s="1"/>
  <c r="K29" i="1"/>
  <c r="I29" i="1"/>
  <c r="N144" i="1"/>
  <c r="H144" i="1"/>
  <c r="N140" i="1"/>
  <c r="H140" i="1"/>
  <c r="N136" i="1"/>
  <c r="H136" i="1"/>
  <c r="Q133" i="1"/>
  <c r="P131" i="1"/>
  <c r="Q131" i="1" s="1"/>
  <c r="P127" i="1"/>
  <c r="Q127" i="1" s="1"/>
  <c r="Q123" i="1"/>
  <c r="I105" i="1"/>
  <c r="I108" i="1" s="1"/>
  <c r="H105" i="1"/>
  <c r="H108" i="1" s="1"/>
  <c r="G105" i="1"/>
  <c r="G108" i="1" s="1"/>
  <c r="F105" i="1"/>
  <c r="F108" i="1" s="1"/>
  <c r="E104" i="1"/>
  <c r="E108" i="1" s="1"/>
  <c r="D104" i="1"/>
  <c r="D108" i="1" s="1"/>
  <c r="J115" i="1" s="1"/>
  <c r="H69" i="1"/>
  <c r="D69" i="1"/>
  <c r="H65" i="1"/>
  <c r="D65" i="1"/>
  <c r="H61" i="1"/>
  <c r="D57" i="1"/>
  <c r="F53" i="1"/>
  <c r="D53" i="1"/>
  <c r="F49" i="1"/>
  <c r="I41" i="1"/>
  <c r="I65" i="1" s="1"/>
  <c r="G41" i="1"/>
  <c r="G49" i="1" s="1"/>
  <c r="E40" i="1"/>
  <c r="E69" i="1" s="1"/>
  <c r="I33" i="1"/>
  <c r="H33" i="1"/>
  <c r="G33" i="1"/>
  <c r="F33" i="1"/>
  <c r="E31" i="1"/>
  <c r="E113" i="1" s="1"/>
  <c r="D31" i="1"/>
  <c r="D113" i="1" s="1"/>
  <c r="H29" i="1"/>
  <c r="G29" i="1"/>
  <c r="F29" i="1"/>
  <c r="E29" i="1"/>
  <c r="D29" i="1"/>
  <c r="L161" i="1" l="1"/>
  <c r="J149" i="1"/>
  <c r="M30" i="1"/>
  <c r="K115" i="1"/>
  <c r="L111" i="1"/>
  <c r="K111" i="1"/>
  <c r="M115" i="1"/>
  <c r="J111" i="1"/>
  <c r="L115" i="1"/>
  <c r="M111" i="1"/>
  <c r="I68" i="1"/>
  <c r="I69" i="1" s="1"/>
  <c r="O69" i="1" s="1"/>
  <c r="O144" i="1" s="1"/>
  <c r="K73" i="1"/>
  <c r="K80" i="1"/>
  <c r="K81" i="1" s="1"/>
  <c r="E81" i="1"/>
  <c r="D72" i="1"/>
  <c r="D73" i="1" s="1"/>
  <c r="E72" i="1"/>
  <c r="E73" i="1" s="1"/>
  <c r="E77" i="1"/>
  <c r="O77" i="1" s="1"/>
  <c r="H30" i="1"/>
  <c r="H141" i="1"/>
  <c r="J32" i="1"/>
  <c r="L34" i="1"/>
  <c r="M34" i="1"/>
  <c r="K34" i="1"/>
  <c r="M32" i="1"/>
  <c r="L30" i="1"/>
  <c r="J30" i="1"/>
  <c r="J34" i="1"/>
  <c r="L32" i="1"/>
  <c r="K32" i="1"/>
  <c r="K30" i="1"/>
  <c r="H137" i="1"/>
  <c r="G56" i="1"/>
  <c r="G57" i="1" s="1"/>
  <c r="H139" i="1"/>
  <c r="H145" i="1"/>
  <c r="F32" i="1"/>
  <c r="E53" i="1"/>
  <c r="F34" i="1"/>
  <c r="N53" i="1"/>
  <c r="N128" i="1" s="1"/>
  <c r="G34" i="1"/>
  <c r="E60" i="1"/>
  <c r="E61" i="1" s="1"/>
  <c r="H111" i="1"/>
  <c r="D111" i="1"/>
  <c r="L116" i="1" s="1"/>
  <c r="E65" i="1"/>
  <c r="O65" i="1" s="1"/>
  <c r="O140" i="1" s="1"/>
  <c r="H34" i="1"/>
  <c r="E48" i="1"/>
  <c r="E49" i="1" s="1"/>
  <c r="O49" i="1" s="1"/>
  <c r="O124" i="1" s="1"/>
  <c r="E57" i="1"/>
  <c r="I30" i="1"/>
  <c r="G30" i="1"/>
  <c r="H135" i="1"/>
  <c r="H143" i="1"/>
  <c r="G53" i="1"/>
  <c r="I61" i="1"/>
  <c r="D48" i="1"/>
  <c r="D49" i="1" s="1"/>
  <c r="N49" i="1" s="1"/>
  <c r="N124" i="1" s="1"/>
  <c r="F56" i="1"/>
  <c r="F57" i="1" s="1"/>
  <c r="N57" i="1" s="1"/>
  <c r="N132" i="1" s="1"/>
  <c r="G32" i="1"/>
  <c r="F115" i="1"/>
  <c r="F128" i="1" s="1"/>
  <c r="I115" i="1"/>
  <c r="I140" i="1" s="1"/>
  <c r="G111" i="1"/>
  <c r="I111" i="1"/>
  <c r="G115" i="1"/>
  <c r="G128" i="1" s="1"/>
  <c r="E111" i="1"/>
  <c r="F30" i="1"/>
  <c r="H32" i="1"/>
  <c r="I32" i="1"/>
  <c r="I34" i="1"/>
  <c r="D60" i="1"/>
  <c r="D61" i="1" s="1"/>
  <c r="F111" i="1"/>
  <c r="H115" i="1"/>
  <c r="O53" i="1" l="1"/>
  <c r="O128" i="1" s="1"/>
  <c r="G129" i="1" s="1"/>
  <c r="L112" i="1"/>
  <c r="M116" i="1"/>
  <c r="M112" i="1"/>
  <c r="J116" i="1"/>
  <c r="J112" i="1"/>
  <c r="J114" i="1"/>
  <c r="K116" i="1"/>
  <c r="K112" i="1"/>
  <c r="K114" i="1"/>
  <c r="L114" i="1"/>
  <c r="O61" i="1"/>
  <c r="O136" i="1" s="1"/>
  <c r="H112" i="1"/>
  <c r="O57" i="1"/>
  <c r="O132" i="1" s="1"/>
  <c r="F127" i="1"/>
  <c r="F129" i="1"/>
  <c r="H114" i="1"/>
  <c r="H116" i="1"/>
  <c r="I114" i="1"/>
  <c r="I136" i="1" s="1"/>
  <c r="I112" i="1"/>
  <c r="I116" i="1"/>
  <c r="I144" i="1" s="1"/>
  <c r="G116" i="1"/>
  <c r="G132" i="1" s="1"/>
  <c r="G114" i="1"/>
  <c r="G124" i="1" s="1"/>
  <c r="G112" i="1"/>
  <c r="I139" i="1"/>
  <c r="I141" i="1"/>
  <c r="F116" i="1"/>
  <c r="F132" i="1" s="1"/>
  <c r="F114" i="1"/>
  <c r="F124" i="1" s="1"/>
  <c r="F112" i="1"/>
  <c r="G127" i="1" l="1"/>
  <c r="G123" i="1"/>
  <c r="G125" i="1"/>
  <c r="I145" i="1"/>
  <c r="I143" i="1"/>
  <c r="G133" i="1"/>
  <c r="G131" i="1"/>
  <c r="I135" i="1"/>
  <c r="I137" i="1"/>
  <c r="F125" i="1"/>
  <c r="F123" i="1"/>
  <c r="F133" i="1"/>
  <c r="F1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H11" authorId="0" shapeId="0" xr:uid="{6B9D1658-E529-4118-9F70-21B936C82D72}">
      <text>
        <r>
          <rPr>
            <b/>
            <sz val="9"/>
            <color indexed="81"/>
            <rFont val="宋体"/>
            <family val="3"/>
            <charset val="134"/>
          </rPr>
          <t>Nokia: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J11" authorId="0" shapeId="0" xr:uid="{F90626BB-9E73-47E7-BBEA-9048FE4F8A8B}">
      <text>
        <r>
          <rPr>
            <b/>
            <sz val="9"/>
            <color indexed="81"/>
            <rFont val="宋体"/>
            <family val="3"/>
            <charset val="134"/>
          </rPr>
          <t>Nokia: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L11" authorId="0" shapeId="0" xr:uid="{557325D4-4D8C-445D-9CFB-DE563A5DBF1D}">
      <text>
        <r>
          <rPr>
            <b/>
            <sz val="9"/>
            <color indexed="81"/>
            <rFont val="宋体"/>
            <family val="3"/>
            <charset val="134"/>
          </rPr>
          <t>Nokia: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3" authorId="1" shapeId="0" xr:uid="{3970FA27-55A5-49DA-AB61-356D0081EA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3" authorId="1" shapeId="0" xr:uid="{02BAA40D-2A45-4C2E-B5D6-18AD995ACF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3" authorId="1" shapeId="0" xr:uid="{B01E87C9-DFF9-4076-B73F-82AA9AAE14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3" authorId="1" shapeId="0" xr:uid="{783EADB1-3253-48AC-BF5F-82E32A09DC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3" authorId="1" shapeId="0" xr:uid="{EEA6D876-BE33-4613-9005-464C89DE9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3" authorId="1" shapeId="0" xr:uid="{4A45BD13-E0EE-49EE-9CAB-F1C721E118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3" authorId="1" shapeId="0" xr:uid="{937EBCF3-6B8A-49A7-A26B-BA1E6004DF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3" authorId="1" shapeId="0" xr:uid="{8ED0A27D-7377-40E3-9E12-A079FA946A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3" authorId="1" shapeId="0" xr:uid="{024D2802-5A8E-476B-A887-FD3F9875CD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3" authorId="1" shapeId="0" xr:uid="{FB9C214C-284C-4382-BE53-83FD71BFBF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52" authorId="0" shapeId="0" xr:uid="{A6D2974D-2EB8-4413-9950-6EA5E6BEE0CC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E52" authorId="0" shapeId="0" xr:uid="{3919F85E-BD3B-4D93-8205-5D0BBB3D8FD3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F52" authorId="0" shapeId="0" xr:uid="{3F45CB64-132A-434F-AEEE-87FD4E96F4A0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G52" authorId="0" shapeId="0" xr:uid="{C5DDC375-1DB9-400E-9FFE-47F084060DBD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D64" authorId="0" shapeId="0" xr:uid="{07411F89-EF1C-4420-AE4D-C9E6DB9C46B1}">
      <text>
        <r>
          <rPr>
            <b/>
            <sz val="9"/>
            <color indexed="81"/>
            <rFont val="Arial"/>
            <family val="2"/>
          </rPr>
          <t>Nokia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4" authorId="0" shapeId="0" xr:uid="{073552A7-16EF-46A3-B143-F3D5940D6A72}">
      <text>
        <r>
          <rPr>
            <sz val="9"/>
            <color indexed="81"/>
            <rFont val="Arial"/>
            <family val="2"/>
          </rPr>
          <t>Nokia
Io is considered during symbols that contain SSB0. SSB0 and SSB1 occupy different symbols and do not contribute to Io simultaneously.</t>
        </r>
      </text>
    </comment>
    <comment ref="I64" authorId="0" shapeId="0" xr:uid="{4EB732D8-4762-4C89-BB75-759A3044809D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H68" authorId="0" shapeId="0" xr:uid="{D37A2239-E453-482E-98E9-6399F8144FBA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D76" authorId="0" shapeId="0" xr:uid="{96146F62-61BC-4207-BC6B-D0A51E0F9AC9}">
      <text>
        <r>
          <rPr>
            <b/>
            <sz val="9"/>
            <color indexed="81"/>
            <rFont val="Arial"/>
            <family val="2"/>
          </rPr>
          <t>Nokia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SSB1, SSB2, SSB3 occupy different symbols and do not contribute to Io simultaneously.</t>
        </r>
      </text>
    </comment>
    <comment ref="E76" authorId="0" shapeId="0" xr:uid="{2A0FBAD9-C973-498D-9A26-BDAB4DFB1102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K76" authorId="0" shapeId="0" xr:uid="{2D4A61EB-63AC-445C-BCCB-B20250A338BC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J80" authorId="0" shapeId="0" xr:uid="{50885E89-FB7A-463B-AC3C-5426FFAF2D82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D88" authorId="0" shapeId="0" xr:uid="{6DF4ADD7-DC72-4BF5-80F0-63ACC078BD4F}">
      <text>
        <r>
          <rPr>
            <b/>
            <sz val="9"/>
            <color indexed="81"/>
            <rFont val="Arial"/>
            <family val="2"/>
          </rPr>
          <t>Nokia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SSB1, SSB2, SSB3 occupy different symbols and do not contribute to Io simultaneously.</t>
        </r>
      </text>
    </comment>
    <comment ref="E88" authorId="0" shapeId="0" xr:uid="{6CC5AE3B-01BB-41BE-9558-06CA8289DA4B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M88" authorId="0" shapeId="0" xr:uid="{97240627-80DA-4E49-942B-F88DBAA5D0B5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L92" authorId="0" shapeId="0" xr:uid="{6270F3A2-386B-4863-A446-EA7085DA7095}">
      <text>
        <r>
          <rPr>
            <b/>
            <sz val="9"/>
            <color indexed="81"/>
            <rFont val="Arial"/>
            <family val="2"/>
          </rPr>
          <t>Nokia
Io is considered during symbols that contain SSB0. SSB0 and SSB1, SSB2, SSB3 occupy different symbols and do not contribute to Io simultaneously.</t>
        </r>
      </text>
    </comment>
    <comment ref="F115" authorId="1" shapeId="0" xr:uid="{14AD11FB-9F92-41DF-9B75-C5B3C4366A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15" authorId="1" shapeId="0" xr:uid="{8CF829E2-8946-4B95-9F56-A5749AFDAF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15" authorId="1" shapeId="0" xr:uid="{7031F373-7DDE-4DEF-B01D-8325BF4351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15" authorId="1" shapeId="0" xr:uid="{4F0FF368-D768-4FB7-B1AF-26E8F86D81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15" authorId="1" shapeId="0" xr:uid="{19C00D0D-2190-41FA-BC58-8B1AA7348C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15" authorId="1" shapeId="0" xr:uid="{14015D92-9414-466B-8A2B-B31EB7EB89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15" authorId="1" shapeId="0" xr:uid="{0B25E868-81D8-4F00-94BF-9C2D271A69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15" authorId="1" shapeId="0" xr:uid="{5896E9F7-997F-4E38-A685-FCB3061C11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<sst xmlns="http://schemas.openxmlformats.org/spreadsheetml/2006/main" count="382" uniqueCount="161">
  <si>
    <t>a) Original specified key parameters</t>
  </si>
  <si>
    <t>Test system</t>
    <phoneticPr fontId="0" type="noConversion"/>
  </si>
  <si>
    <t>Comment</t>
  </si>
  <si>
    <t>AWGN</t>
    <phoneticPr fontId="0" type="noConversion"/>
  </si>
  <si>
    <t>SSB index 0</t>
  </si>
  <si>
    <t>SSB index 1</t>
  </si>
  <si>
    <t>Units</t>
  </si>
  <si>
    <t>T1</t>
  </si>
  <si>
    <t>T2</t>
  </si>
  <si>
    <t>SSB subcarrier spacing</t>
    <phoneticPr fontId="0" type="noConversion"/>
  </si>
  <si>
    <t>kHz</t>
  </si>
  <si>
    <t># of subcarriers for SSB</t>
    <phoneticPr fontId="0" type="noConversion"/>
  </si>
  <si>
    <t>Data subcarrier spacing</t>
    <phoneticPr fontId="0" type="noConversion"/>
  </si>
  <si>
    <r>
      <t>k</t>
    </r>
    <r>
      <rPr>
        <sz val="11"/>
        <color theme="1"/>
        <rFont val="Aptos Narrow"/>
        <family val="2"/>
        <scheme val="minor"/>
      </rPr>
      <t>Hz</t>
    </r>
  </si>
  <si>
    <t>Channel bandwidth</t>
  </si>
  <si>
    <t>MHz</t>
  </si>
  <si>
    <t># of data RBs allocated in test case</t>
    <phoneticPr fontId="0" type="noConversion"/>
  </si>
  <si>
    <t>Noc at Reference point</t>
    <phoneticPr fontId="9" type="noConversion"/>
  </si>
  <si>
    <t>dBm/120kHz</t>
    <phoneticPr fontId="9" type="noConversion"/>
  </si>
  <si>
    <t>Es/Noc at Reference point</t>
    <phoneticPr fontId="9" type="noConversion"/>
  </si>
  <si>
    <t>dB</t>
    <phoneticPr fontId="9" type="noConversion"/>
  </si>
  <si>
    <t>AoA (0: Rx Beam peak, 1: Sph Cov)</t>
    <phoneticPr fontId="0" type="noConversion"/>
  </si>
  <si>
    <t>UE Rx Beam assumption (0: Fine, 1: Rough)</t>
    <phoneticPr fontId="0" type="noConversion"/>
  </si>
  <si>
    <t>SNR @ UE Refsens</t>
    <phoneticPr fontId="0" type="noConversion"/>
  </si>
  <si>
    <t>dB</t>
    <phoneticPr fontId="0" type="noConversion"/>
  </si>
  <si>
    <t>38.101-4 clause 4.5.3.3</t>
    <phoneticPr fontId="0" type="noConversion"/>
  </si>
  <si>
    <t># of RBs in Channel BW for UE Refsens</t>
    <phoneticPr fontId="0" type="noConversion"/>
  </si>
  <si>
    <t>38.101-2 Table 5.3.2-1, 100MHz, 120kHz SCS</t>
    <phoneticPr fontId="0" type="noConversion"/>
  </si>
  <si>
    <t>SCS for UE Refsens value</t>
  </si>
  <si>
    <t>kHz</t>
    <phoneticPr fontId="0" type="noConversion"/>
  </si>
  <si>
    <t>38.101-2 Table 5.3.2-1</t>
    <phoneticPr fontId="0" type="noConversion"/>
  </si>
  <si>
    <t>UE Refsens (Rx Beam peak direction)</t>
    <phoneticPr fontId="0" type="noConversion"/>
  </si>
  <si>
    <t>dBm/100MHz</t>
    <phoneticPr fontId="0" type="noConversion"/>
  </si>
  <si>
    <t>38.101-2 Table 7.3.2.3-1 PC3, 100MHz, n259</t>
    <phoneticPr fontId="0" type="noConversion"/>
  </si>
  <si>
    <t>UE Spherical coverage (%ile directions)</t>
    <phoneticPr fontId="0" type="noConversion"/>
  </si>
  <si>
    <t>38.101-2 Table 7.3.4.3-1 PC3, 100MHz, n259</t>
    <phoneticPr fontId="0" type="noConversion"/>
  </si>
  <si>
    <t>UE rough/fine beam gain ∆ Rx beam peak, Y</t>
    <phoneticPr fontId="0" type="noConversion"/>
  </si>
  <si>
    <t>38.133 Table B.2.1.3.1-1 PC3</t>
    <phoneticPr fontId="0" type="noConversion"/>
  </si>
  <si>
    <t>UE rough/fine beam gain ∆ Spherical Coverage, Z</t>
    <phoneticPr fontId="0" type="noConversion"/>
  </si>
  <si>
    <t>38.133 Table B.2.1.3.2-1 PC3</t>
    <phoneticPr fontId="0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</si>
  <si>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</si>
  <si>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</si>
  <si>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</si>
  <si>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</si>
  <si>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t>b) Derived parameters</t>
  </si>
  <si>
    <t>Test system</t>
  </si>
  <si>
    <t>Applied absolute power at Reference point, linear</t>
    <phoneticPr fontId="0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</si>
  <si>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</si>
  <si>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</si>
  <si>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Applied SSB Es/Iot at Reference point, nominal</t>
    <phoneticPr fontId="0" type="noConversion"/>
  </si>
  <si>
    <t>UE internal noise at Reference point, linear</t>
    <phoneticPr fontId="0" type="noConversion"/>
  </si>
  <si>
    <t>For calculating sensitivity factors, calculated for relevant direction and beam</t>
    <phoneticPr fontId="0" type="noConversion"/>
  </si>
  <si>
    <t>SSB Es/Iot at UE baseband, nominal</t>
    <phoneticPr fontId="0" type="noConversion"/>
  </si>
  <si>
    <t>dB</t>
  </si>
  <si>
    <t>For SSB Es/Iot range check</t>
  </si>
  <si>
    <t>Applied SSB_RP, nominal</t>
    <phoneticPr fontId="0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</si>
  <si>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</si>
  <si>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For SSB_RP level range check</t>
  </si>
  <si>
    <t>Io, nominal in Ch BW</t>
  </si>
  <si>
    <t>dBm/Ch BW</t>
  </si>
  <si>
    <t>For Io level range check</t>
  </si>
  <si>
    <t>c) Uncertainties</t>
    <phoneticPr fontId="0" type="noConversion"/>
  </si>
  <si>
    <t>Average Noc absolute level uncertainty</t>
    <phoneticPr fontId="0" type="noConversion"/>
  </si>
  <si>
    <t>+/-dB</t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</si>
  <si>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</si>
  <si>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Average Es/Noc uncertainty</t>
    <phoneticPr fontId="0" type="noConversion"/>
  </si>
  <si>
    <t>d) Controlled parameters critical to verdict</t>
    <phoneticPr fontId="0" type="noConversion"/>
  </si>
  <si>
    <t>Uncertainty</t>
  </si>
  <si>
    <t>SSB#0 Es/Iot at UE baseband sensitivity factor</t>
    <phoneticPr fontId="0" type="noConversion"/>
  </si>
  <si>
    <t>dB/dB</t>
  </si>
  <si>
    <t>Calculated from linear powers and by inspection</t>
  </si>
  <si>
    <t>SSB#0 Es/Iot at UE baseband effect</t>
    <phoneticPr fontId="0" type="noConversion"/>
  </si>
  <si>
    <t>SSB Es/Iot to be within range</t>
  </si>
  <si>
    <t>SSB#0 SSB_RP sensitivity factor</t>
    <phoneticPr fontId="0" type="noConversion"/>
  </si>
  <si>
    <t>SSB#0 SSB_RP effect</t>
    <phoneticPr fontId="0" type="noConversion"/>
  </si>
  <si>
    <t>Io to be within range</t>
  </si>
  <si>
    <t>SSB#0 Io sensitivity factor</t>
    <phoneticPr fontId="0" type="noConversion"/>
  </si>
  <si>
    <t>SSB#1 SSB Es/Iot at UE baseband sensitivity factor</t>
    <phoneticPr fontId="0" type="noConversion"/>
  </si>
  <si>
    <t>By inspection</t>
  </si>
  <si>
    <t>SSB#1 SSB Es/Iot at UE baseband effect</t>
    <phoneticPr fontId="0" type="noConversion"/>
  </si>
  <si>
    <t>SSB_RP to be within range</t>
  </si>
  <si>
    <t>SSB#1 SSB_RP sensitivity factor</t>
    <phoneticPr fontId="0" type="noConversion"/>
  </si>
  <si>
    <t>SSB#1 SSB_RP effect</t>
    <phoneticPr fontId="0" type="noConversion"/>
  </si>
  <si>
    <t>UE meas SSB_RP compared to threshold</t>
  </si>
  <si>
    <t>SSB#1 Io sensitivity factor</t>
    <phoneticPr fontId="0" type="noConversion"/>
  </si>
  <si>
    <t>SSB#1 Io effect</t>
    <phoneticPr fontId="0" type="noConversion"/>
  </si>
  <si>
    <t>e) Determine parameters to offset</t>
    <phoneticPr fontId="0" type="noConversion"/>
  </si>
  <si>
    <t>f) Parameters modified by Test Tolerances</t>
    <phoneticPr fontId="0" type="noConversion"/>
  </si>
  <si>
    <t>Signalled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</si>
  <si>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</si>
  <si>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</si>
  <si>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</si>
  <si>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</si>
  <si>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</si>
  <si>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</si>
  <si>
    <t>Uncertainty</t>
    <phoneticPr fontId="0" type="noConversion"/>
  </si>
  <si>
    <t>Req't</t>
    <phoneticPr fontId="0" type="noConversion"/>
  </si>
  <si>
    <t>Source and Reference</t>
    <phoneticPr fontId="0" type="noConversion"/>
  </si>
  <si>
    <t>Cell 1 SSB Es/Iot at UE baseband minimum</t>
    <phoneticPr fontId="0" type="noConversion"/>
  </si>
  <si>
    <t>38.133 Table 10.1.20.1.1-1</t>
    <phoneticPr fontId="0" type="noConversion"/>
  </si>
  <si>
    <t>Cell 1 SSB Es/Iot at UE baseband nominal</t>
    <phoneticPr fontId="0" type="noConversion"/>
  </si>
  <si>
    <t>Cell 1 SSB Es/Iot at UE baseband maximum</t>
    <phoneticPr fontId="0" type="noConversion"/>
  </si>
  <si>
    <t>Cell 1 SSB_RP minimum</t>
    <phoneticPr fontId="0" type="noConversion"/>
  </si>
  <si>
    <t>38.133 Table B.2.4.1-2, Spherical coverage, n259, UE PC3, 120kHz</t>
    <phoneticPr fontId="0" type="noConversion"/>
  </si>
  <si>
    <t>Cell 1 SSB_RP nominal</t>
    <phoneticPr fontId="0" type="noConversion"/>
  </si>
  <si>
    <t>Cell 1 SSB_RP maximum</t>
    <phoneticPr fontId="0" type="noConversion"/>
  </si>
  <si>
    <t>Cell 1 Io minimum</t>
    <phoneticPr fontId="0" type="noConversion"/>
  </si>
  <si>
    <t>Cell 1 Io nominal</t>
    <phoneticPr fontId="0" type="noConversion"/>
  </si>
  <si>
    <t>Cell 1 Io maximum</t>
    <phoneticPr fontId="0" type="noConversion"/>
  </si>
  <si>
    <t>Cell 2 SSB Es/Iot at UE baseband minimum</t>
    <phoneticPr fontId="0" type="noConversion"/>
  </si>
  <si>
    <t>Cell 2 SSB Es/Iot at UE baseband nominal</t>
    <phoneticPr fontId="0" type="noConversion"/>
  </si>
  <si>
    <t>Cell 2 SSB Es/Iot at UE baseband maximum</t>
    <phoneticPr fontId="0" type="noConversion"/>
  </si>
  <si>
    <t>Cell 2 SSB_RP minimum</t>
    <phoneticPr fontId="0" type="noConversion"/>
  </si>
  <si>
    <t>Cell 2 SSB_RP nominal</t>
    <phoneticPr fontId="0" type="noConversion"/>
  </si>
  <si>
    <t>Cell 2 SSB_RP maximum</t>
    <phoneticPr fontId="0" type="noConversion"/>
  </si>
  <si>
    <t>Cell 2 Io minimum</t>
    <phoneticPr fontId="0" type="noConversion"/>
  </si>
  <si>
    <t>Cell 2 Io nominal</t>
    <phoneticPr fontId="0" type="noConversion"/>
  </si>
  <si>
    <t>Cell 2 Io maximum</t>
    <phoneticPr fontId="0" type="noConversion"/>
  </si>
  <si>
    <t>Do the controlled parameters meet the requirements?</t>
  </si>
  <si>
    <t>Yes</t>
  </si>
  <si>
    <t>Test case</t>
  </si>
  <si>
    <t>Company</t>
  </si>
  <si>
    <t>The following RRM Test cases in 38.533 are based on this template:</t>
  </si>
  <si>
    <t>Nokia</t>
  </si>
  <si>
    <t>SSB index 2</t>
  </si>
  <si>
    <t>SSB index 3</t>
  </si>
  <si>
    <t>SSB#0 Io effect</t>
  </si>
  <si>
    <t>SSB#2 Es/Iot at UE baseband sensitivity factor</t>
  </si>
  <si>
    <t>SSB#2 Es/Iot at UE baseband effect</t>
  </si>
  <si>
    <t>SSB#2 SSB_RP sensitivity factor</t>
  </si>
  <si>
    <t>SSB#2 SSB_RP effect</t>
  </si>
  <si>
    <t>SSB#2 Io sensitivity factor</t>
  </si>
  <si>
    <t>SSB#2 Io effect</t>
  </si>
  <si>
    <t>A -3dB offset is added to Noc to ensure the Io of SSB#0, SSB#1, SSB#2 and SSB#3 is within the reqired range</t>
  </si>
  <si>
    <t>A 2.4dB offset is added to Es/Noc to ensure the Es/Iot at UE baseband is within the reqired range</t>
  </si>
  <si>
    <t>Cell 3 SSB Es/Iot at UE baseband minimum</t>
  </si>
  <si>
    <t>Cell 3 SSB Es/Iot at UE baseband nominal</t>
  </si>
  <si>
    <t>Cell 3 SSB Es/Iot at UE baseband maximum</t>
  </si>
  <si>
    <t>Cell 3 SSB_RP minimum</t>
  </si>
  <si>
    <t>Cell 3 SSB_RP nominal</t>
  </si>
  <si>
    <t>Cell 3 SSB_RP maximum</t>
  </si>
  <si>
    <t>Cell 3 Io minimum</t>
  </si>
  <si>
    <t>Cell 3 Io nominal</t>
  </si>
  <si>
    <t>Cell 3 Io maximum</t>
  </si>
  <si>
    <t>Cell 4 SSB Es/Iot at UE baseband minimum</t>
  </si>
  <si>
    <t>Cell 4 SSB Es/Iot at UE baseband nominal</t>
  </si>
  <si>
    <t>Cell 4 SSB Es/Iot at UE baseband maximum</t>
  </si>
  <si>
    <t>Cell 4 SSB_RP minimum</t>
  </si>
  <si>
    <t>Cell 4 SSB_RP nominal</t>
  </si>
  <si>
    <t>Cell 4 SSB_RP maximum</t>
  </si>
  <si>
    <t>Cell 4 Io minimum</t>
  </si>
  <si>
    <t>Cell 4 Io nominal</t>
  </si>
  <si>
    <t>Cell 4 Io maximum</t>
  </si>
  <si>
    <t>Template for FR2 unified TCI state mTrp switch test cases. 1 NR FR2 Cell, 4 SSBs, 2 time periods, no fading, 3 AoAs, all are in EIS spherical coverage and rough beams</t>
  </si>
  <si>
    <t>v18.7.0</t>
  </si>
  <si>
    <t>v18.4.0</t>
  </si>
  <si>
    <t>38.133 Table A.7.5.13.6.1.2-1, Config 1</t>
  </si>
  <si>
    <t>38.133 Table A.7.5.13.6.1.2-3</t>
  </si>
  <si>
    <t>38.133 Table A.7.5.13.6.1.2-4</t>
  </si>
  <si>
    <t>Ref: TS 38.133 v18.7.0 clause A.7.5.13.6.1</t>
  </si>
  <si>
    <t>7.5.13.6.1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</si>
</sst>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_);[Red]\(0.00\)"/>
    <numFmt numFmtId="166" formatCode="0.0"/>
    <numFmt numFmtId="167" formatCode="0.00_ "/>
  </numFmts>
  <fonts count="25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 tint="-0.14999847407452621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0"/>
      <color indexed="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42">
    <xf numFmtId="0" fontId="0" fillId="0" borderId="0" xfId="0"/>
    <xf numFmtId="0" fontId="2" fillId="0" borderId="0" xfId="1" applyFont="1" applyAlignment="1"/>
    <xf numFmtId="0" fontId="3" fillId="0" borderId="1" xfId="1" applyFont="1" applyBorder="1" applyAlignment="1"/>
    <xf numFmtId="0" fontId="2" fillId="0" borderId="2" xfId="1" applyFont="1" applyBorder="1" applyAlignment="1"/>
    <xf numFmtId="0" fontId="4" fillId="0" borderId="4" xfId="1" applyFont="1" applyBorder="1" applyAlignment="1">
      <alignment horizontal="center"/>
    </xf>
    <xf numFmtId="0" fontId="4" fillId="0" borderId="4" xfId="1" applyFont="1" applyBorder="1" applyAlignment="1"/>
    <xf numFmtId="0" fontId="5" fillId="0" borderId="6" xfId="1" applyFont="1" applyBorder="1" applyAlignment="1">
      <alignment horizontal="left"/>
    </xf>
    <xf numFmtId="0" fontId="3" fillId="0" borderId="7" xfId="1" applyFont="1" applyBorder="1" applyAlignment="1"/>
    <xf numFmtId="0" fontId="2" fillId="0" borderId="8" xfId="1" applyFont="1" applyBorder="1" applyAlignment="1"/>
    <xf numFmtId="0" fontId="4" fillId="0" borderId="8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9" xfId="1" applyFon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0" fillId="0" borderId="7" xfId="1" applyFont="1" applyBorder="1" applyAlignment="1"/>
    <xf numFmtId="0" fontId="6" fillId="0" borderId="8" xfId="1" applyFont="1" applyBorder="1" applyAlignment="1">
      <alignment horizontal="center"/>
    </xf>
    <xf numFmtId="1" fontId="2" fillId="2" borderId="7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6" fillId="0" borderId="7" xfId="1" applyNumberFormat="1" applyFont="1" applyBorder="1" applyAlignment="1">
      <alignment horizontal="center"/>
    </xf>
    <xf numFmtId="1" fontId="6" fillId="0" borderId="8" xfId="1" applyNumberFormat="1" applyFont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2" fillId="0" borderId="9" xfId="1" applyFont="1" applyBorder="1" applyAlignment="1">
      <alignment horizontal="left"/>
    </xf>
    <xf numFmtId="1" fontId="2" fillId="2" borderId="9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0" fillId="0" borderId="8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2" fillId="0" borderId="7" xfId="1" applyFont="1" applyBorder="1" applyAlignment="1"/>
    <xf numFmtId="0" fontId="2" fillId="0" borderId="9" xfId="1" applyFont="1" applyBorder="1" applyAlignment="1">
      <alignment horizontal="center"/>
    </xf>
    <xf numFmtId="2" fontId="2" fillId="2" borderId="0" xfId="1" applyNumberFormat="1" applyFont="1" applyFill="1" applyAlignment="1">
      <alignment horizontal="center"/>
    </xf>
    <xf numFmtId="2" fontId="6" fillId="2" borderId="8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/>
    </xf>
    <xf numFmtId="1" fontId="2" fillId="2" borderId="5" xfId="1" applyNumberFormat="1" applyFont="1" applyFill="1" applyBorder="1" applyAlignment="1">
      <alignment horizontal="center"/>
    </xf>
    <xf numFmtId="2" fontId="2" fillId="2" borderId="9" xfId="1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1" fontId="2" fillId="0" borderId="8" xfId="1" applyNumberFormat="1" applyFont="1" applyBorder="1" applyAlignment="1">
      <alignment horizontal="center"/>
    </xf>
    <xf numFmtId="0" fontId="8" fillId="0" borderId="7" xfId="1" applyFont="1" applyBorder="1" applyAlignment="1"/>
    <xf numFmtId="0" fontId="8" fillId="0" borderId="8" xfId="1" applyFont="1" applyBorder="1" applyAlignment="1">
      <alignment horizontal="center"/>
    </xf>
    <xf numFmtId="2" fontId="8" fillId="2" borderId="9" xfId="1" applyNumberFormat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" fillId="2" borderId="10" xfId="1" applyFont="1" applyFill="1" applyBorder="1" applyAlignment="1"/>
    <xf numFmtId="0" fontId="2" fillId="2" borderId="11" xfId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3" xfId="1" applyFont="1" applyBorder="1" applyAlignment="1"/>
    <xf numFmtId="0" fontId="2" fillId="0" borderId="12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/>
    <xf numFmtId="0" fontId="2" fillId="0" borderId="6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left"/>
    </xf>
    <xf numFmtId="2" fontId="6" fillId="0" borderId="7" xfId="1" applyNumberFormat="1" applyFont="1" applyBorder="1" applyAlignment="1">
      <alignment horizontal="center"/>
    </xf>
    <xf numFmtId="2" fontId="6" fillId="0" borderId="0" xfId="1" applyNumberFormat="1" applyFont="1" applyAlignment="1">
      <alignment horizontal="center"/>
    </xf>
    <xf numFmtId="2" fontId="7" fillId="0" borderId="7" xfId="1" applyNumberFormat="1" applyFont="1" applyBorder="1" applyAlignment="1">
      <alignment horizontal="center"/>
    </xf>
    <xf numFmtId="2" fontId="6" fillId="0" borderId="8" xfId="1" applyNumberFormat="1" applyFont="1" applyBorder="1" applyAlignment="1">
      <alignment horizontal="center"/>
    </xf>
    <xf numFmtId="2" fontId="2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" fillId="0" borderId="7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/>
    <xf numFmtId="2" fontId="2" fillId="0" borderId="10" xfId="1" applyNumberFormat="1" applyFont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0" fillId="0" borderId="12" xfId="0" applyBorder="1" applyAlignment="1">
      <alignment horizontal="left"/>
    </xf>
    <xf numFmtId="0" fontId="2" fillId="0" borderId="1" xfId="1" applyFont="1" applyBorder="1" applyAlignment="1"/>
    <xf numFmtId="0" fontId="2" fillId="0" borderId="14" xfId="1" applyFont="1" applyBorder="1" applyAlignment="1"/>
    <xf numFmtId="0" fontId="6" fillId="0" borderId="8" xfId="1" quotePrefix="1" applyFont="1" applyBorder="1" applyAlignment="1">
      <alignment horizontal="center"/>
    </xf>
    <xf numFmtId="165" fontId="6" fillId="0" borderId="7" xfId="1" applyNumberFormat="1" applyFont="1" applyBorder="1" applyAlignment="1">
      <alignment horizontal="center"/>
    </xf>
    <xf numFmtId="165" fontId="6" fillId="0" borderId="8" xfId="1" applyNumberFormat="1" applyFont="1" applyBorder="1" applyAlignment="1">
      <alignment horizontal="center"/>
    </xf>
    <xf numFmtId="0" fontId="2" fillId="0" borderId="9" xfId="1" applyFont="1" applyBorder="1" applyAlignment="1"/>
    <xf numFmtId="0" fontId="0" fillId="0" borderId="10" xfId="1" applyFont="1" applyBorder="1" applyAlignment="1"/>
    <xf numFmtId="0" fontId="6" fillId="0" borderId="11" xfId="1" quotePrefix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165" fontId="6" fillId="2" borderId="10" xfId="1" applyNumberFormat="1" applyFont="1" applyFill="1" applyBorder="1" applyAlignment="1">
      <alignment horizontal="center"/>
    </xf>
    <xf numFmtId="165" fontId="6" fillId="0" borderId="11" xfId="1" applyNumberFormat="1" applyFont="1" applyBorder="1" applyAlignment="1">
      <alignment horizontal="center"/>
    </xf>
    <xf numFmtId="0" fontId="2" fillId="0" borderId="10" xfId="1" applyFont="1" applyBorder="1" applyAlignment="1"/>
    <xf numFmtId="0" fontId="2" fillId="0" borderId="12" xfId="1" applyFont="1" applyBorder="1" applyAlignment="1"/>
    <xf numFmtId="166" fontId="6" fillId="0" borderId="0" xfId="1" applyNumberFormat="1" applyFont="1" applyAlignment="1">
      <alignment horizontal="center"/>
    </xf>
    <xf numFmtId="0" fontId="12" fillId="0" borderId="0" xfId="1" applyFont="1" applyAlignment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3" borderId="7" xfId="1" applyFont="1" applyFill="1" applyBorder="1" applyAlignment="1"/>
    <xf numFmtId="0" fontId="6" fillId="3" borderId="0" xfId="1" applyFont="1" applyFill="1" applyAlignment="1">
      <alignment horizontal="center"/>
    </xf>
    <xf numFmtId="0" fontId="6" fillId="3" borderId="9" xfId="1" applyFont="1" applyFill="1" applyBorder="1" applyAlignment="1">
      <alignment horizontal="center"/>
    </xf>
    <xf numFmtId="164" fontId="6" fillId="3" borderId="0" xfId="1" applyNumberFormat="1" applyFont="1" applyFill="1" applyAlignment="1">
      <alignment horizontal="center"/>
    </xf>
    <xf numFmtId="164" fontId="6" fillId="3" borderId="8" xfId="1" applyNumberFormat="1" applyFont="1" applyFill="1" applyBorder="1" applyAlignment="1">
      <alignment horizontal="center"/>
    </xf>
    <xf numFmtId="0" fontId="14" fillId="3" borderId="7" xfId="1" applyFont="1" applyFill="1" applyBorder="1" applyAlignment="1"/>
    <xf numFmtId="2" fontId="5" fillId="3" borderId="0" xfId="1" applyNumberFormat="1" applyFont="1" applyFill="1" applyAlignment="1">
      <alignment horizontal="center"/>
    </xf>
    <xf numFmtId="0" fontId="5" fillId="0" borderId="8" xfId="0" applyFont="1" applyBorder="1" applyAlignment="1">
      <alignment horizontal="center"/>
    </xf>
    <xf numFmtId="164" fontId="6" fillId="3" borderId="7" xfId="1" applyNumberFormat="1" applyFont="1" applyFill="1" applyBorder="1" applyAlignment="1">
      <alignment horizontal="center"/>
    </xf>
    <xf numFmtId="0" fontId="1" fillId="0" borderId="7" xfId="1" applyBorder="1" applyAlignment="1"/>
    <xf numFmtId="0" fontId="6" fillId="0" borderId="9" xfId="1" applyFont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2" fontId="6" fillId="3" borderId="0" xfId="1" applyNumberFormat="1" applyFont="1" applyFill="1" applyAlignment="1">
      <alignment horizontal="center"/>
    </xf>
    <xf numFmtId="2" fontId="5" fillId="0" borderId="7" xfId="1" applyNumberFormat="1" applyFont="1" applyBorder="1" applyAlignment="1">
      <alignment horizontal="center"/>
    </xf>
    <xf numFmtId="0" fontId="5" fillId="0" borderId="7" xfId="1" applyFont="1" applyBorder="1" applyAlignment="1"/>
    <xf numFmtId="164" fontId="6" fillId="0" borderId="0" xfId="1" applyNumberFormat="1" applyFont="1" applyAlignment="1">
      <alignment horizontal="center"/>
    </xf>
    <xf numFmtId="164" fontId="6" fillId="0" borderId="8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164" fontId="8" fillId="3" borderId="7" xfId="1" applyNumberFormat="1" applyFont="1" applyFill="1" applyBorder="1" applyAlignment="1">
      <alignment horizontal="center"/>
    </xf>
    <xf numFmtId="164" fontId="8" fillId="0" borderId="7" xfId="1" applyNumberFormat="1" applyFont="1" applyBorder="1" applyAlignment="1">
      <alignment horizontal="center"/>
    </xf>
    <xf numFmtId="2" fontId="6" fillId="3" borderId="7" xfId="1" applyNumberFormat="1" applyFont="1" applyFill="1" applyBorder="1" applyAlignment="1">
      <alignment horizontal="center"/>
    </xf>
    <xf numFmtId="2" fontId="5" fillId="3" borderId="7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6" fillId="0" borderId="0" xfId="1" applyFont="1" applyAlignment="1"/>
    <xf numFmtId="0" fontId="6" fillId="0" borderId="14" xfId="1" applyFont="1" applyBorder="1" applyAlignment="1">
      <alignment horizontal="center"/>
    </xf>
    <xf numFmtId="0" fontId="0" fillId="0" borderId="9" xfId="1" applyFont="1" applyBorder="1" applyAlignment="1">
      <alignment horizontal="left"/>
    </xf>
    <xf numFmtId="0" fontId="5" fillId="0" borderId="14" xfId="1" applyFont="1" applyBorder="1" applyAlignment="1">
      <alignment horizontal="left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6" fillId="0" borderId="1" xfId="1" applyFont="1" applyBorder="1" applyAlignment="1"/>
    <xf numFmtId="0" fontId="6" fillId="0" borderId="14" xfId="1" applyFont="1" applyBorder="1" applyAlignment="1"/>
    <xf numFmtId="0" fontId="6" fillId="0" borderId="2" xfId="1" applyFont="1" applyBorder="1" applyAlignment="1"/>
    <xf numFmtId="0" fontId="4" fillId="0" borderId="6" xfId="1" applyFont="1" applyBorder="1" applyAlignment="1">
      <alignment horizontal="center"/>
    </xf>
    <xf numFmtId="0" fontId="6" fillId="0" borderId="7" xfId="1" applyFont="1" applyBorder="1" applyAlignment="1"/>
    <xf numFmtId="2" fontId="2" fillId="2" borderId="7" xfId="1" applyNumberFormat="1" applyFont="1" applyFill="1" applyBorder="1" applyAlignment="1">
      <alignment horizontal="center"/>
    </xf>
    <xf numFmtId="2" fontId="6" fillId="2" borderId="0" xfId="1" applyNumberFormat="1" applyFont="1" applyFill="1" applyAlignment="1">
      <alignment horizontal="center"/>
    </xf>
    <xf numFmtId="2" fontId="7" fillId="2" borderId="7" xfId="1" applyNumberFormat="1" applyFont="1" applyFill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2" fontId="15" fillId="0" borderId="7" xfId="1" applyNumberFormat="1" applyFont="1" applyBorder="1" applyAlignment="1">
      <alignment horizontal="center"/>
    </xf>
    <xf numFmtId="0" fontId="16" fillId="0" borderId="7" xfId="1" applyFont="1" applyBorder="1" applyAlignment="1"/>
    <xf numFmtId="0" fontId="2" fillId="0" borderId="10" xfId="1" applyFont="1" applyBorder="1" applyAlignment="1">
      <alignment horizontal="center"/>
    </xf>
    <xf numFmtId="2" fontId="2" fillId="0" borderId="13" xfId="1" applyNumberFormat="1" applyFont="1" applyBorder="1" applyAlignment="1">
      <alignment horizontal="center"/>
    </xf>
    <xf numFmtId="0" fontId="2" fillId="0" borderId="11" xfId="1" applyFont="1" applyBorder="1" applyAlignment="1"/>
    <xf numFmtId="0" fontId="17" fillId="0" borderId="0" xfId="1" applyFont="1" applyAlignment="1"/>
    <xf numFmtId="0" fontId="5" fillId="0" borderId="1" xfId="1" applyFont="1" applyBorder="1" applyAlignment="1"/>
    <xf numFmtId="0" fontId="17" fillId="0" borderId="2" xfId="1" applyFont="1" applyBorder="1" applyAlignment="1"/>
    <xf numFmtId="0" fontId="4" fillId="0" borderId="6" xfId="1" applyFont="1" applyBorder="1" applyAlignment="1"/>
    <xf numFmtId="0" fontId="5" fillId="0" borderId="14" xfId="1" applyFont="1" applyBorder="1" applyAlignment="1"/>
    <xf numFmtId="0" fontId="6" fillId="3" borderId="0" xfId="1" applyFont="1" applyFill="1" applyAlignment="1"/>
    <xf numFmtId="2" fontId="6" fillId="4" borderId="7" xfId="1" applyNumberFormat="1" applyFont="1" applyFill="1" applyBorder="1" applyAlignment="1">
      <alignment horizontal="center"/>
    </xf>
    <xf numFmtId="2" fontId="6" fillId="4" borderId="8" xfId="1" applyNumberFormat="1" applyFont="1" applyFill="1" applyBorder="1" applyAlignment="1">
      <alignment horizontal="center"/>
    </xf>
    <xf numFmtId="2" fontId="6" fillId="3" borderId="8" xfId="1" applyNumberFormat="1" applyFont="1" applyFill="1" applyBorder="1" applyAlignment="1">
      <alignment horizontal="center"/>
    </xf>
    <xf numFmtId="2" fontId="6" fillId="5" borderId="7" xfId="1" applyNumberFormat="1" applyFont="1" applyFill="1" applyBorder="1" applyAlignment="1">
      <alignment horizontal="center"/>
    </xf>
    <xf numFmtId="2" fontId="6" fillId="5" borderId="0" xfId="1" applyNumberFormat="1" applyFont="1" applyFill="1" applyAlignment="1">
      <alignment horizontal="center"/>
    </xf>
    <xf numFmtId="164" fontId="0" fillId="5" borderId="9" xfId="0" applyNumberFormat="1" applyFill="1" applyBorder="1" applyAlignment="1">
      <alignment horizontal="left"/>
    </xf>
    <xf numFmtId="164" fontId="0" fillId="0" borderId="9" xfId="0" applyNumberFormat="1" applyBorder="1" applyAlignment="1">
      <alignment horizontal="left"/>
    </xf>
    <xf numFmtId="2" fontId="6" fillId="3" borderId="7" xfId="1" applyNumberFormat="1" applyFont="1" applyFill="1" applyBorder="1" applyAlignment="1"/>
    <xf numFmtId="2" fontId="6" fillId="3" borderId="0" xfId="1" applyNumberFormat="1" applyFont="1" applyFill="1" applyAlignment="1"/>
    <xf numFmtId="167" fontId="0" fillId="6" borderId="7" xfId="0" applyNumberFormat="1" applyFill="1" applyBorder="1" applyAlignment="1">
      <alignment horizontal="center"/>
    </xf>
    <xf numFmtId="167" fontId="0" fillId="6" borderId="0" xfId="0" applyNumberFormat="1" applyFill="1" applyAlignment="1">
      <alignment horizontal="center"/>
    </xf>
    <xf numFmtId="164" fontId="0" fillId="6" borderId="9" xfId="0" applyNumberFormat="1" applyFill="1" applyBorder="1" applyAlignment="1">
      <alignment horizontal="left"/>
    </xf>
    <xf numFmtId="0" fontId="0" fillId="3" borderId="0" xfId="1" applyFont="1" applyFill="1" applyAlignment="1">
      <alignment horizontal="center"/>
    </xf>
    <xf numFmtId="0" fontId="6" fillId="3" borderId="7" xfId="1" applyFont="1" applyFill="1" applyBorder="1" applyAlignment="1"/>
    <xf numFmtId="0" fontId="6" fillId="3" borderId="8" xfId="1" applyFont="1" applyFill="1" applyBorder="1" applyAlignment="1"/>
    <xf numFmtId="2" fontId="8" fillId="3" borderId="7" xfId="1" applyNumberFormat="1" applyFont="1" applyFill="1" applyBorder="1" applyAlignment="1">
      <alignment horizontal="center"/>
    </xf>
    <xf numFmtId="0" fontId="13" fillId="0" borderId="7" xfId="1" applyFont="1" applyBorder="1" applyAlignment="1"/>
    <xf numFmtId="2" fontId="8" fillId="0" borderId="7" xfId="1" applyNumberFormat="1" applyFont="1" applyBorder="1" applyAlignment="1">
      <alignment horizontal="center"/>
    </xf>
    <xf numFmtId="0" fontId="6" fillId="0" borderId="8" xfId="1" applyFont="1" applyBorder="1" applyAlignment="1"/>
    <xf numFmtId="2" fontId="6" fillId="0" borderId="7" xfId="1" applyNumberFormat="1" applyFont="1" applyBorder="1" applyAlignment="1"/>
    <xf numFmtId="2" fontId="6" fillId="0" borderId="0" xfId="1" applyNumberFormat="1" applyFont="1" applyAlignment="1"/>
    <xf numFmtId="0" fontId="0" fillId="3" borderId="9" xfId="1" applyFont="1" applyFill="1" applyBorder="1" applyAlignment="1">
      <alignment horizontal="center"/>
    </xf>
    <xf numFmtId="0" fontId="5" fillId="4" borderId="10" xfId="1" applyFont="1" applyFill="1" applyBorder="1" applyAlignment="1"/>
    <xf numFmtId="0" fontId="5" fillId="4" borderId="13" xfId="1" applyFont="1" applyFill="1" applyBorder="1" applyAlignment="1"/>
    <xf numFmtId="0" fontId="5" fillId="0" borderId="12" xfId="1" applyFont="1" applyBorder="1" applyAlignment="1"/>
    <xf numFmtId="0" fontId="5" fillId="0" borderId="13" xfId="1" applyFont="1" applyBorder="1" applyAlignment="1"/>
    <xf numFmtId="0" fontId="5" fillId="0" borderId="10" xfId="1" applyFont="1" applyBorder="1" applyAlignment="1"/>
    <xf numFmtId="0" fontId="5" fillId="0" borderId="11" xfId="1" applyFont="1" applyBorder="1" applyAlignment="1"/>
    <xf numFmtId="0" fontId="6" fillId="0" borderId="12" xfId="1" applyFont="1" applyBorder="1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/>
    <xf numFmtId="0" fontId="6" fillId="0" borderId="0" xfId="0" applyFont="1"/>
    <xf numFmtId="0" fontId="5" fillId="0" borderId="2" xfId="1" applyFont="1" applyBorder="1" applyAlignment="1">
      <alignment horizontal="center"/>
    </xf>
    <xf numFmtId="0" fontId="0" fillId="0" borderId="16" xfId="0" applyBorder="1"/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15" xfId="0" applyBorder="1" applyAlignment="1">
      <alignment wrapText="1"/>
    </xf>
    <xf numFmtId="0" fontId="4" fillId="0" borderId="14" xfId="1" applyFont="1" applyBorder="1" applyAlignment="1">
      <alignment horizontal="center"/>
    </xf>
    <xf numFmtId="1" fontId="2" fillId="0" borderId="7" xfId="1" applyNumberFormat="1" applyFont="1" applyBorder="1" applyAlignment="1">
      <alignment horizontal="center"/>
    </xf>
    <xf numFmtId="1" fontId="2" fillId="2" borderId="3" xfId="1" applyNumberFormat="1" applyFont="1" applyFill="1" applyBorder="1" applyAlignment="1">
      <alignment horizontal="center"/>
    </xf>
    <xf numFmtId="165" fontId="6" fillId="2" borderId="0" xfId="1" applyNumberFormat="1" applyFont="1" applyFill="1" applyAlignment="1">
      <alignment horizontal="center"/>
    </xf>
    <xf numFmtId="165" fontId="6" fillId="0" borderId="0" xfId="1" applyNumberFormat="1" applyFont="1" applyAlignment="1">
      <alignment horizontal="center"/>
    </xf>
    <xf numFmtId="0" fontId="0" fillId="0" borderId="8" xfId="0" applyBorder="1"/>
    <xf numFmtId="0" fontId="0" fillId="0" borderId="9" xfId="0" applyBorder="1"/>
    <xf numFmtId="164" fontId="8" fillId="3" borderId="0" xfId="1" applyNumberFormat="1" applyFont="1" applyFill="1" applyAlignment="1">
      <alignment horizontal="center"/>
    </xf>
    <xf numFmtId="164" fontId="8" fillId="0" borderId="0" xfId="1" applyNumberFormat="1" applyFont="1" applyAlignment="1">
      <alignment horizontal="center"/>
    </xf>
    <xf numFmtId="0" fontId="14" fillId="0" borderId="0" xfId="1" applyFont="1" applyAlignment="1"/>
    <xf numFmtId="0" fontId="6" fillId="7" borderId="9" xfId="1" applyFont="1" applyFill="1" applyBorder="1" applyAlignment="1">
      <alignment horizontal="center"/>
    </xf>
    <xf numFmtId="164" fontId="6" fillId="7" borderId="0" xfId="1" applyNumberFormat="1" applyFont="1" applyFill="1" applyAlignment="1">
      <alignment horizontal="center"/>
    </xf>
    <xf numFmtId="164" fontId="6" fillId="7" borderId="8" xfId="1" applyNumberFormat="1" applyFont="1" applyFill="1" applyBorder="1" applyAlignment="1">
      <alignment horizontal="center"/>
    </xf>
    <xf numFmtId="164" fontId="8" fillId="7" borderId="0" xfId="1" applyNumberFormat="1" applyFont="1" applyFill="1" applyAlignment="1">
      <alignment horizontal="center"/>
    </xf>
    <xf numFmtId="2" fontId="5" fillId="7" borderId="0" xfId="1" applyNumberFormat="1" applyFont="1" applyFill="1" applyAlignment="1">
      <alignment horizontal="center"/>
    </xf>
    <xf numFmtId="0" fontId="14" fillId="3" borderId="10" xfId="1" applyFont="1" applyFill="1" applyBorder="1" applyAlignment="1"/>
    <xf numFmtId="0" fontId="6" fillId="3" borderId="8" xfId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0" fontId="6" fillId="7" borderId="8" xfId="1" applyFont="1" applyFill="1" applyBorder="1" applyAlignment="1">
      <alignment horizontal="center"/>
    </xf>
    <xf numFmtId="2" fontId="5" fillId="7" borderId="8" xfId="1" applyNumberFormat="1" applyFont="1" applyFill="1" applyBorder="1" applyAlignment="1">
      <alignment horizontal="center"/>
    </xf>
    <xf numFmtId="0" fontId="6" fillId="7" borderId="12" xfId="1" applyFont="1" applyFill="1" applyBorder="1" applyAlignment="1">
      <alignment horizontal="center"/>
    </xf>
    <xf numFmtId="164" fontId="6" fillId="7" borderId="13" xfId="1" applyNumberFormat="1" applyFont="1" applyFill="1" applyBorder="1" applyAlignment="1">
      <alignment horizontal="center"/>
    </xf>
    <xf numFmtId="164" fontId="6" fillId="7" borderId="11" xfId="1" applyNumberFormat="1" applyFont="1" applyFill="1" applyBorder="1" applyAlignment="1">
      <alignment horizontal="center"/>
    </xf>
    <xf numFmtId="164" fontId="5" fillId="7" borderId="13" xfId="1" applyNumberFormat="1" applyFont="1" applyFill="1" applyBorder="1" applyAlignment="1">
      <alignment horizontal="center"/>
    </xf>
    <xf numFmtId="164" fontId="5" fillId="7" borderId="11" xfId="1" applyNumberFormat="1" applyFont="1" applyFill="1" applyBorder="1" applyAlignment="1">
      <alignment horizontal="center"/>
    </xf>
    <xf numFmtId="2" fontId="6" fillId="7" borderId="7" xfId="1" applyNumberFormat="1" applyFont="1" applyFill="1" applyBorder="1" applyAlignment="1">
      <alignment horizontal="center"/>
    </xf>
    <xf numFmtId="2" fontId="6" fillId="7" borderId="0" xfId="1" applyNumberFormat="1" applyFont="1" applyFill="1" applyAlignment="1">
      <alignment horizontal="center"/>
    </xf>
    <xf numFmtId="2" fontId="6" fillId="7" borderId="8" xfId="1" applyNumberFormat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2" fontId="8" fillId="3" borderId="0" xfId="1" applyNumberFormat="1" applyFont="1" applyFill="1" applyAlignment="1">
      <alignment horizontal="center"/>
    </xf>
    <xf numFmtId="0" fontId="0" fillId="7" borderId="9" xfId="0" applyFill="1" applyBorder="1"/>
    <xf numFmtId="0" fontId="0" fillId="7" borderId="0" xfId="0" applyFill="1"/>
    <xf numFmtId="0" fontId="0" fillId="7" borderId="8" xfId="0" applyFill="1" applyBorder="1"/>
    <xf numFmtId="0" fontId="0" fillId="7" borderId="9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164" fontId="8" fillId="3" borderId="10" xfId="1" applyNumberFormat="1" applyFont="1" applyFill="1" applyBorder="1" applyAlignment="1">
      <alignment horizontal="center"/>
    </xf>
    <xf numFmtId="164" fontId="6" fillId="3" borderId="11" xfId="1" applyNumberFormat="1" applyFont="1" applyFill="1" applyBorder="1" applyAlignment="1">
      <alignment horizontal="center"/>
    </xf>
    <xf numFmtId="164" fontId="6" fillId="3" borderId="1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22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8952D1AE-AC3F-4FCF-A0B3-99C1E2320588}"/>
  </cellStyles>
  <dxfs count="3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11A0-FE38-44BE-B722-41B176E2BC9A}">
  <dimension ref="A3:E16"/>
  <sheetViews>
    <sheetView tabSelected="1" workbookViewId="0">
      <selection activeCell="B13" sqref="B13"/>
    </sheetView>
  </sheetViews>
  <sheetFormatPr defaultRowHeight="14.4"/>
  <cols>
    <col min="1" max="1" width="65.6640625" customWidth="1"/>
  </cols>
  <sheetData>
    <row r="3" spans="1:5" ht="15" thickBot="1"/>
    <row r="4" spans="1:5" ht="40.950000000000003" customHeight="1" thickBot="1">
      <c r="A4" s="185" t="s">
        <v>153</v>
      </c>
      <c r="C4" s="173"/>
      <c r="D4" s="173"/>
      <c r="E4" s="174"/>
    </row>
    <row r="5" spans="1:5">
      <c r="C5" s="173"/>
      <c r="D5" s="173"/>
    </row>
    <row r="6" spans="1:5">
      <c r="A6" s="175"/>
      <c r="C6" s="173"/>
      <c r="D6" s="173"/>
    </row>
    <row r="7" spans="1:5">
      <c r="C7" s="173"/>
      <c r="D7" s="173"/>
      <c r="E7" s="174"/>
    </row>
    <row r="8" spans="1:5">
      <c r="C8" s="173"/>
      <c r="D8" s="173"/>
      <c r="E8" s="174"/>
    </row>
    <row r="9" spans="1:5">
      <c r="C9" s="173"/>
      <c r="D9" s="173"/>
    </row>
    <row r="10" spans="1:5">
      <c r="C10" s="173"/>
      <c r="D10" s="173"/>
    </row>
    <row r="11" spans="1:5" ht="15" thickBot="1">
      <c r="C11" s="173"/>
      <c r="D11" s="173"/>
      <c r="E11" s="174"/>
    </row>
    <row r="12" spans="1:5">
      <c r="A12" s="177"/>
      <c r="B12" s="178" t="s">
        <v>120</v>
      </c>
      <c r="C12" s="179">
        <v>38.133000000000003</v>
      </c>
      <c r="D12" s="179">
        <v>38.533000000000001</v>
      </c>
      <c r="E12" s="180" t="s">
        <v>121</v>
      </c>
    </row>
    <row r="13" spans="1:5" ht="15" thickBot="1">
      <c r="A13" s="181" t="s">
        <v>122</v>
      </c>
      <c r="B13" s="182" t="s">
        <v>160</v>
      </c>
      <c r="C13" s="183" t="s">
        <v>154</v>
      </c>
      <c r="D13" s="183" t="s">
        <v>155</v>
      </c>
      <c r="E13" s="184" t="s">
        <v>123</v>
      </c>
    </row>
    <row r="16" spans="1:5">
      <c r="C16" s="173"/>
      <c r="D16" s="17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DA10-131C-4F46-BB7E-A4DCD390A92F}">
  <dimension ref="A1:R171"/>
  <sheetViews>
    <sheetView zoomScale="70" zoomScaleNormal="70" workbookViewId="0">
      <selection activeCell="B24" sqref="B24"/>
    </sheetView>
  </sheetViews>
  <sheetFormatPr defaultRowHeight="14.4"/>
  <cols>
    <col min="1" max="1" width="43.77734375" customWidth="1"/>
    <col min="2" max="2" width="18" customWidth="1"/>
    <col min="3" max="3" width="11" customWidth="1"/>
    <col min="18" max="18" width="61.6640625" customWidth="1"/>
  </cols>
  <sheetData>
    <row r="1" spans="1:18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thickBot="1">
      <c r="A2" s="2" t="s">
        <v>0</v>
      </c>
      <c r="B2" s="3"/>
      <c r="C2" s="233" t="s">
        <v>1</v>
      </c>
      <c r="D2" s="239"/>
      <c r="E2" s="239"/>
      <c r="F2" s="234"/>
      <c r="G2" s="234"/>
      <c r="H2" s="234"/>
      <c r="I2" s="234"/>
      <c r="J2" s="234"/>
      <c r="K2" s="234"/>
      <c r="L2" s="239"/>
      <c r="M2" s="239"/>
      <c r="N2" s="5"/>
      <c r="O2" s="5"/>
      <c r="P2" s="5"/>
      <c r="Q2" s="5"/>
      <c r="R2" s="6" t="s">
        <v>2</v>
      </c>
    </row>
    <row r="3" spans="1:18" ht="15" thickBot="1">
      <c r="A3" s="7"/>
      <c r="B3" s="8"/>
      <c r="C3" s="225"/>
      <c r="D3" s="226" t="s">
        <v>3</v>
      </c>
      <c r="E3" s="227"/>
      <c r="F3" s="226" t="s">
        <v>4</v>
      </c>
      <c r="G3" s="227"/>
      <c r="H3" s="228" t="s">
        <v>5</v>
      </c>
      <c r="I3" s="229"/>
      <c r="J3" s="228" t="s">
        <v>124</v>
      </c>
      <c r="K3" s="229"/>
      <c r="L3" s="226" t="s">
        <v>125</v>
      </c>
      <c r="M3" s="227"/>
      <c r="N3" s="11"/>
      <c r="O3" s="11"/>
      <c r="P3" s="11"/>
      <c r="Q3" s="11"/>
      <c r="R3" s="12"/>
    </row>
    <row r="4" spans="1:18">
      <c r="A4" s="7"/>
      <c r="B4" s="13" t="s">
        <v>6</v>
      </c>
      <c r="C4" s="9"/>
      <c r="D4" s="10" t="s">
        <v>7</v>
      </c>
      <c r="E4" s="13" t="s">
        <v>8</v>
      </c>
      <c r="F4" s="49" t="s">
        <v>7</v>
      </c>
      <c r="G4" s="176" t="s">
        <v>8</v>
      </c>
      <c r="H4" s="49" t="s">
        <v>7</v>
      </c>
      <c r="I4" s="176" t="s">
        <v>8</v>
      </c>
      <c r="J4" s="49" t="s">
        <v>7</v>
      </c>
      <c r="K4" s="176" t="s">
        <v>8</v>
      </c>
      <c r="L4" s="10" t="s">
        <v>7</v>
      </c>
      <c r="M4" s="13" t="s">
        <v>8</v>
      </c>
      <c r="N4" s="11"/>
      <c r="O4" s="11"/>
      <c r="P4" s="11"/>
      <c r="Q4" s="11"/>
      <c r="R4" s="12"/>
    </row>
    <row r="5" spans="1:18">
      <c r="A5" s="14" t="s">
        <v>9</v>
      </c>
      <c r="B5" s="15" t="s">
        <v>10</v>
      </c>
      <c r="C5" s="16">
        <v>120</v>
      </c>
      <c r="D5" s="17"/>
      <c r="E5" s="19"/>
      <c r="F5" s="17"/>
      <c r="G5" s="19"/>
      <c r="H5" s="18"/>
      <c r="I5" s="19"/>
      <c r="J5" s="18"/>
      <c r="K5" s="19"/>
      <c r="L5" s="18"/>
      <c r="M5" s="19"/>
      <c r="N5" s="20"/>
      <c r="O5" s="20"/>
      <c r="P5" s="20"/>
      <c r="Q5" s="20"/>
      <c r="R5" s="21" t="s">
        <v>156</v>
      </c>
    </row>
    <row r="6" spans="1:18">
      <c r="A6" s="14" t="s">
        <v>11</v>
      </c>
      <c r="B6" s="15"/>
      <c r="C6" s="22">
        <v>240</v>
      </c>
      <c r="D6" s="17"/>
      <c r="E6" s="19"/>
      <c r="F6" s="17"/>
      <c r="G6" s="19"/>
      <c r="H6" s="18"/>
      <c r="I6" s="19"/>
      <c r="J6" s="18"/>
      <c r="K6" s="19"/>
      <c r="L6" s="18"/>
      <c r="M6" s="19"/>
      <c r="N6" s="20"/>
      <c r="O6" s="20"/>
      <c r="P6" s="20"/>
      <c r="Q6" s="20"/>
      <c r="R6" s="21"/>
    </row>
    <row r="7" spans="1:18">
      <c r="A7" s="14" t="s">
        <v>12</v>
      </c>
      <c r="B7" s="24" t="s">
        <v>13</v>
      </c>
      <c r="C7" s="22">
        <v>120</v>
      </c>
      <c r="D7" s="18"/>
      <c r="E7" s="19"/>
      <c r="F7" s="18"/>
      <c r="G7" s="19"/>
      <c r="H7" s="18"/>
      <c r="I7" s="19"/>
      <c r="J7" s="18"/>
      <c r="K7" s="19"/>
      <c r="L7" s="18"/>
      <c r="M7" s="19"/>
      <c r="N7" s="20"/>
      <c r="O7" s="20"/>
      <c r="P7" s="20"/>
      <c r="Q7" s="20"/>
      <c r="R7" s="21"/>
    </row>
    <row r="8" spans="1:18">
      <c r="A8" s="14" t="s">
        <v>14</v>
      </c>
      <c r="B8" s="24" t="s">
        <v>15</v>
      </c>
      <c r="C8" s="22">
        <v>100</v>
      </c>
      <c r="D8" s="18"/>
      <c r="E8" s="19"/>
      <c r="F8" s="18"/>
      <c r="G8" s="19"/>
      <c r="H8" s="25"/>
      <c r="I8" s="15"/>
      <c r="J8" s="25"/>
      <c r="K8" s="15"/>
      <c r="L8" s="25"/>
      <c r="M8" s="15"/>
      <c r="N8" s="20"/>
      <c r="O8" s="20"/>
      <c r="P8" s="20"/>
      <c r="Q8" s="20"/>
      <c r="R8" s="21" t="s">
        <v>157</v>
      </c>
    </row>
    <row r="9" spans="1:18">
      <c r="A9" s="26" t="s">
        <v>16</v>
      </c>
      <c r="B9" s="24"/>
      <c r="C9" s="22">
        <v>24</v>
      </c>
      <c r="D9" s="18"/>
      <c r="E9" s="19"/>
      <c r="F9" s="18"/>
      <c r="G9" s="19"/>
      <c r="H9" s="25"/>
      <c r="I9" s="15"/>
      <c r="J9" s="25"/>
      <c r="K9" s="15"/>
      <c r="L9" s="25"/>
      <c r="M9" s="15"/>
      <c r="N9" s="20"/>
      <c r="O9" s="20"/>
      <c r="P9" s="20"/>
      <c r="Q9" s="20"/>
      <c r="R9" s="21" t="s">
        <v>157</v>
      </c>
    </row>
    <row r="10" spans="1:18">
      <c r="A10" s="14" t="s">
        <v>17</v>
      </c>
      <c r="B10" s="24" t="s">
        <v>18</v>
      </c>
      <c r="C10" s="27"/>
      <c r="D10" s="129">
        <v>-83.1</v>
      </c>
      <c r="E10" s="29">
        <v>-83.1</v>
      </c>
      <c r="F10" s="18"/>
      <c r="G10" s="19"/>
      <c r="H10" s="18"/>
      <c r="I10" s="19"/>
      <c r="J10" s="18"/>
      <c r="K10" s="19"/>
      <c r="L10" s="18"/>
      <c r="M10" s="19"/>
      <c r="N10" s="20"/>
      <c r="O10" s="20"/>
      <c r="P10" s="20"/>
      <c r="Q10" s="20"/>
      <c r="R10" s="21" t="s">
        <v>158</v>
      </c>
    </row>
    <row r="11" spans="1:18" ht="15" thickBot="1">
      <c r="A11" s="14" t="s">
        <v>19</v>
      </c>
      <c r="B11" s="24" t="s">
        <v>20</v>
      </c>
      <c r="C11" s="27"/>
      <c r="D11" s="18"/>
      <c r="E11" s="19"/>
      <c r="F11" s="129">
        <v>1</v>
      </c>
      <c r="G11" s="29">
        <v>1</v>
      </c>
      <c r="H11" s="131">
        <v>-999</v>
      </c>
      <c r="I11" s="29">
        <v>1</v>
      </c>
      <c r="J11" s="131">
        <v>-999</v>
      </c>
      <c r="K11" s="29">
        <v>1</v>
      </c>
      <c r="L11" s="131">
        <v>-999</v>
      </c>
      <c r="M11" s="29">
        <v>1</v>
      </c>
      <c r="N11" s="20"/>
      <c r="O11" s="20"/>
      <c r="P11" s="20"/>
      <c r="Q11" s="20"/>
      <c r="R11" s="21" t="s">
        <v>158</v>
      </c>
    </row>
    <row r="12" spans="1:18" ht="15" thickBot="1">
      <c r="A12" s="26" t="s">
        <v>21</v>
      </c>
      <c r="B12" s="30"/>
      <c r="C12" s="27"/>
      <c r="D12" s="188">
        <v>1</v>
      </c>
      <c r="E12" s="31"/>
      <c r="F12" s="188">
        <v>1</v>
      </c>
      <c r="G12" s="31"/>
      <c r="H12" s="188">
        <v>1</v>
      </c>
      <c r="I12" s="31"/>
      <c r="J12" s="188">
        <v>1</v>
      </c>
      <c r="K12" s="31"/>
      <c r="L12" s="188">
        <v>1</v>
      </c>
      <c r="M12" s="31"/>
      <c r="N12" s="23"/>
      <c r="O12" s="23"/>
      <c r="P12" s="23"/>
      <c r="Q12" s="23"/>
      <c r="R12" s="21" t="s">
        <v>158</v>
      </c>
    </row>
    <row r="13" spans="1:18" ht="15" thickBot="1">
      <c r="A13" s="26" t="s">
        <v>22</v>
      </c>
      <c r="B13" s="30"/>
      <c r="C13" s="27"/>
      <c r="D13" s="188">
        <v>1</v>
      </c>
      <c r="E13" s="31"/>
      <c r="F13" s="188">
        <v>1</v>
      </c>
      <c r="G13" s="31"/>
      <c r="H13" s="188">
        <v>1</v>
      </c>
      <c r="I13" s="31"/>
      <c r="J13" s="188">
        <v>1</v>
      </c>
      <c r="K13" s="31"/>
      <c r="L13" s="188">
        <v>1</v>
      </c>
      <c r="M13" s="31"/>
      <c r="N13" s="23"/>
      <c r="O13" s="23"/>
      <c r="P13" s="23"/>
      <c r="Q13" s="23"/>
      <c r="R13" s="21" t="s">
        <v>158</v>
      </c>
    </row>
    <row r="14" spans="1:18">
      <c r="A14" s="26" t="s">
        <v>23</v>
      </c>
      <c r="B14" s="30" t="s">
        <v>24</v>
      </c>
      <c r="C14" s="32">
        <v>-1</v>
      </c>
      <c r="D14" s="17"/>
      <c r="E14" s="33"/>
      <c r="F14" s="17"/>
      <c r="G14" s="33"/>
      <c r="H14" s="187"/>
      <c r="I14" s="34"/>
      <c r="J14" s="187"/>
      <c r="K14" s="34"/>
      <c r="L14" s="187"/>
      <c r="M14" s="34"/>
      <c r="N14" s="23"/>
      <c r="O14" s="23"/>
      <c r="P14" s="23"/>
      <c r="Q14" s="23"/>
      <c r="R14" s="21" t="s">
        <v>25</v>
      </c>
    </row>
    <row r="15" spans="1:18">
      <c r="A15" s="26" t="s">
        <v>26</v>
      </c>
      <c r="B15" s="30"/>
      <c r="C15" s="22">
        <v>66</v>
      </c>
      <c r="D15" s="17"/>
      <c r="E15" s="30"/>
      <c r="F15" s="17"/>
      <c r="G15" s="30"/>
      <c r="H15" s="187"/>
      <c r="I15" s="34"/>
      <c r="J15" s="187"/>
      <c r="K15" s="34"/>
      <c r="L15" s="187"/>
      <c r="M15" s="34"/>
      <c r="N15" s="23"/>
      <c r="O15" s="23"/>
      <c r="P15" s="23"/>
      <c r="Q15" s="23"/>
      <c r="R15" s="21" t="s">
        <v>27</v>
      </c>
    </row>
    <row r="16" spans="1:18">
      <c r="A16" s="26" t="s">
        <v>28</v>
      </c>
      <c r="B16" s="30" t="s">
        <v>29</v>
      </c>
      <c r="C16" s="22">
        <v>120</v>
      </c>
      <c r="D16" s="17"/>
      <c r="E16" s="30"/>
      <c r="F16" s="17"/>
      <c r="G16" s="30"/>
      <c r="H16" s="187"/>
      <c r="I16" s="34"/>
      <c r="J16" s="187"/>
      <c r="K16" s="34"/>
      <c r="L16" s="187"/>
      <c r="M16" s="34"/>
      <c r="N16" s="23"/>
      <c r="O16" s="23"/>
      <c r="P16" s="23"/>
      <c r="Q16" s="23"/>
      <c r="R16" s="21" t="s">
        <v>30</v>
      </c>
    </row>
    <row r="17" spans="1:18">
      <c r="A17" s="35" t="s">
        <v>31</v>
      </c>
      <c r="B17" s="36" t="s">
        <v>32</v>
      </c>
      <c r="C17" s="37">
        <v>-81.7</v>
      </c>
      <c r="D17" s="17"/>
      <c r="E17" s="30"/>
      <c r="F17" s="17"/>
      <c r="G17" s="30"/>
      <c r="H17" s="187"/>
      <c r="I17" s="34"/>
      <c r="J17" s="187"/>
      <c r="K17" s="34"/>
      <c r="L17" s="187"/>
      <c r="M17" s="34"/>
      <c r="N17" s="23"/>
      <c r="O17" s="23"/>
      <c r="P17" s="23"/>
      <c r="Q17" s="23"/>
      <c r="R17" s="21" t="s">
        <v>33</v>
      </c>
    </row>
    <row r="18" spans="1:18">
      <c r="A18" s="26" t="s">
        <v>34</v>
      </c>
      <c r="B18" s="30" t="s">
        <v>32</v>
      </c>
      <c r="C18" s="32">
        <v>-68.900000000000006</v>
      </c>
      <c r="D18" s="17"/>
      <c r="E18" s="30"/>
      <c r="F18" s="17"/>
      <c r="G18" s="30"/>
      <c r="H18" s="187"/>
      <c r="I18" s="34"/>
      <c r="J18" s="187"/>
      <c r="K18" s="34"/>
      <c r="L18" s="187"/>
      <c r="M18" s="34"/>
      <c r="N18" s="23"/>
      <c r="O18" s="23"/>
      <c r="P18" s="23"/>
      <c r="Q18" s="23"/>
      <c r="R18" s="21" t="s">
        <v>35</v>
      </c>
    </row>
    <row r="19" spans="1:18">
      <c r="A19" s="38" t="s">
        <v>36</v>
      </c>
      <c r="B19" s="36" t="s">
        <v>24</v>
      </c>
      <c r="C19" s="37">
        <v>7</v>
      </c>
      <c r="D19" s="17"/>
      <c r="E19" s="30"/>
      <c r="F19" s="17"/>
      <c r="G19" s="30"/>
      <c r="H19" s="187"/>
      <c r="I19" s="34"/>
      <c r="J19" s="187"/>
      <c r="K19" s="34"/>
      <c r="L19" s="187"/>
      <c r="M19" s="34"/>
      <c r="N19" s="23"/>
      <c r="O19" s="23"/>
      <c r="P19" s="23"/>
      <c r="Q19" s="23"/>
      <c r="R19" s="21" t="s">
        <v>37</v>
      </c>
    </row>
    <row r="20" spans="1:18">
      <c r="A20" s="26" t="s">
        <v>38</v>
      </c>
      <c r="B20" s="30" t="s">
        <v>24</v>
      </c>
      <c r="C20" s="32">
        <v>7</v>
      </c>
      <c r="D20" s="17"/>
      <c r="E20" s="30"/>
      <c r="F20" s="17"/>
      <c r="G20" s="30"/>
      <c r="H20" s="187"/>
      <c r="I20" s="34"/>
      <c r="J20" s="187"/>
      <c r="K20" s="34"/>
      <c r="L20" s="187"/>
      <c r="M20" s="34"/>
      <c r="N20" s="23"/>
      <c r="O20" s="23"/>
      <c r="P20" s="23"/>
      <c r="Q20" s="23"/>
      <c r="R20" s="21" t="s">
        <v>39</v>
      </c>
    </row>
    <row r="21" spans="1:18" ht="15.6">
      <c r="A21" s="35" t="s">
        <v>40</v>
      </c>
      <c r="B21" s="36" t="s">
        <v>24</v>
      </c>
      <c r="C21" s="37">
        <v>1</v>
      </c>
      <c r="D21" s="17"/>
      <c r="E21" s="30"/>
      <c r="F21" s="17"/>
      <c r="G21" s="30"/>
      <c r="H21" s="187"/>
      <c r="I21" s="34"/>
      <c r="J21" s="187"/>
      <c r="K21" s="34"/>
      <c r="L21" s="187"/>
      <c r="M21" s="34"/>
      <c r="N21" s="23"/>
      <c r="O21" s="23"/>
      <c r="P21" s="23"/>
      <c r="Q21" s="23"/>
      <c r="R21" s="21" t="s">
        <v>41</v>
      </c>
    </row>
    <row r="22" spans="1:18" ht="15.6">
      <c r="A22" s="26" t="s">
        <v>42</v>
      </c>
      <c r="B22" s="30" t="s">
        <v>24</v>
      </c>
      <c r="C22" s="32">
        <v>1</v>
      </c>
      <c r="D22" s="17"/>
      <c r="E22" s="30"/>
      <c r="F22" s="17"/>
      <c r="G22" s="30"/>
      <c r="H22" s="187"/>
      <c r="I22" s="34"/>
      <c r="J22" s="187"/>
      <c r="K22" s="34"/>
      <c r="L22" s="187"/>
      <c r="M22" s="34"/>
      <c r="N22" s="23"/>
      <c r="O22" s="23"/>
      <c r="P22" s="23"/>
      <c r="Q22" s="23"/>
      <c r="R22" s="21" t="s">
        <v>43</v>
      </c>
    </row>
    <row r="23" spans="1:18" ht="15" thickBot="1">
      <c r="A23" s="39" t="s">
        <v>159</v>
      </c>
      <c r="B23" s="40"/>
      <c r="C23" s="41"/>
      <c r="D23" s="135"/>
      <c r="E23" s="42"/>
      <c r="F23" s="135"/>
      <c r="G23" s="42"/>
      <c r="H23" s="135"/>
      <c r="I23" s="42"/>
      <c r="J23" s="135"/>
      <c r="K23" s="42"/>
      <c r="L23" s="135"/>
      <c r="M23" s="42"/>
      <c r="N23" s="43"/>
      <c r="O23" s="43"/>
      <c r="P23" s="43"/>
      <c r="Q23" s="43"/>
      <c r="R23" s="44"/>
    </row>
    <row r="24" spans="1:18">
      <c r="A24" s="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1"/>
      <c r="O24" s="1"/>
      <c r="P24" s="1"/>
      <c r="Q24" s="1"/>
      <c r="R24" s="45"/>
    </row>
    <row r="25" spans="1:18" ht="15" thickBot="1">
      <c r="A25" s="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1"/>
    </row>
    <row r="26" spans="1:18" ht="15" thickBot="1">
      <c r="A26" s="2" t="s">
        <v>44</v>
      </c>
      <c r="B26" s="33"/>
      <c r="C26" s="233" t="s">
        <v>45</v>
      </c>
      <c r="D26" s="234"/>
      <c r="E26" s="234"/>
      <c r="F26" s="234"/>
      <c r="G26" s="234"/>
      <c r="H26" s="234"/>
      <c r="I26" s="235"/>
      <c r="J26" s="4"/>
      <c r="K26" s="4"/>
      <c r="L26" s="4"/>
      <c r="M26" s="4"/>
      <c r="N26" s="46"/>
      <c r="O26" s="46"/>
      <c r="P26" s="46"/>
      <c r="Q26" s="46"/>
      <c r="R26" s="47"/>
    </row>
    <row r="27" spans="1:18">
      <c r="A27" s="7"/>
      <c r="B27" s="30"/>
      <c r="C27" s="48"/>
      <c r="D27" s="236" t="s">
        <v>3</v>
      </c>
      <c r="E27" s="237"/>
      <c r="F27" s="236" t="s">
        <v>4</v>
      </c>
      <c r="G27" s="237"/>
      <c r="H27" s="230" t="s">
        <v>5</v>
      </c>
      <c r="I27" s="232"/>
      <c r="J27" s="230" t="s">
        <v>124</v>
      </c>
      <c r="K27" s="232"/>
      <c r="L27" s="230" t="s">
        <v>125</v>
      </c>
      <c r="M27" s="232"/>
      <c r="N27" s="50"/>
      <c r="O27" s="50"/>
      <c r="P27" s="50"/>
      <c r="Q27" s="50"/>
      <c r="R27" s="6" t="s">
        <v>2</v>
      </c>
    </row>
    <row r="28" spans="1:18">
      <c r="A28" s="7"/>
      <c r="B28" s="30"/>
      <c r="C28" s="30"/>
      <c r="D28" s="10" t="s">
        <v>7</v>
      </c>
      <c r="E28" s="11" t="s">
        <v>8</v>
      </c>
      <c r="F28" s="10" t="s">
        <v>7</v>
      </c>
      <c r="G28" s="11" t="s">
        <v>8</v>
      </c>
      <c r="H28" s="10" t="s">
        <v>7</v>
      </c>
      <c r="I28" s="13" t="s">
        <v>8</v>
      </c>
      <c r="J28" s="10" t="s">
        <v>7</v>
      </c>
      <c r="K28" s="13" t="s">
        <v>8</v>
      </c>
      <c r="L28" s="10" t="s">
        <v>7</v>
      </c>
      <c r="M28" s="13" t="s">
        <v>8</v>
      </c>
      <c r="N28" s="23"/>
      <c r="O28" s="23"/>
      <c r="P28" s="23"/>
      <c r="Q28" s="23"/>
      <c r="R28" s="12"/>
    </row>
    <row r="29" spans="1:18" ht="15.6">
      <c r="A29" s="26" t="s">
        <v>46</v>
      </c>
      <c r="B29" s="30" t="s">
        <v>47</v>
      </c>
      <c r="C29" s="30"/>
      <c r="D29" s="51">
        <f>(10^12)*(10^-3)*10^(D10/10)</f>
        <v>4.8977881936844687</v>
      </c>
      <c r="E29" s="52">
        <f>(10^12)*(10^-3)*10^(E10/10)</f>
        <v>4.8977881936844687</v>
      </c>
      <c r="F29" s="51">
        <f>(10^12)*(10^-3)*10^((D10+F11)/10)</f>
        <v>6.1659500186148231</v>
      </c>
      <c r="G29" s="52">
        <f>(10^12)*(10^-3)*10^((E10+G11)/10)</f>
        <v>6.1659500186148231</v>
      </c>
      <c r="H29" s="53">
        <f>(10^12)*(10^-3)*10^((D10+H11)/10)</f>
        <v>6.1659500186147116E-100</v>
      </c>
      <c r="I29" s="54">
        <f>(10^12)*(10^-3)*10^((E10+I11)/10)</f>
        <v>6.1659500186148231</v>
      </c>
      <c r="J29" s="53">
        <f>(10^12)*(10^-3)*10^((D10+J11)/10)</f>
        <v>6.1659500186147116E-100</v>
      </c>
      <c r="K29" s="54">
        <f>(10^12)*(10^-3)*10^((E10+K11)/10)</f>
        <v>6.1659500186148231</v>
      </c>
      <c r="L29" s="53">
        <f>(10^12)*(10^-3)*10^((D10+L11)/10)</f>
        <v>6.1659500186147116E-100</v>
      </c>
      <c r="M29" s="54">
        <f>(10^12)*(10^-3)*10^((E10+M11)/10)</f>
        <v>6.1659500186148231</v>
      </c>
      <c r="N29" s="52"/>
      <c r="O29" s="52"/>
      <c r="P29" s="52"/>
      <c r="Q29" s="52"/>
      <c r="R29" s="21" t="s">
        <v>48</v>
      </c>
    </row>
    <row r="30" spans="1:18" ht="15.6">
      <c r="A30" s="26" t="s">
        <v>49</v>
      </c>
      <c r="B30" s="30" t="s">
        <v>47</v>
      </c>
      <c r="C30" s="30"/>
      <c r="D30" s="51"/>
      <c r="E30" s="52"/>
      <c r="F30" s="51">
        <f>10*LOG10(F29/D29)</f>
        <v>0.99999999999999489</v>
      </c>
      <c r="G30" s="52">
        <f>10*LOG10(G29/E29)</f>
        <v>0.99999999999999489</v>
      </c>
      <c r="H30" s="53">
        <f>10*LOG10(H29/D29)</f>
        <v>-999</v>
      </c>
      <c r="I30" s="54">
        <f>10*LOG10(I29/E29)</f>
        <v>0.99999999999999489</v>
      </c>
      <c r="J30" s="53">
        <f>10*LOG10(J29/D29)</f>
        <v>-999</v>
      </c>
      <c r="K30" s="54">
        <f>10*LOG10(K29/E29)</f>
        <v>0.99999999999999489</v>
      </c>
      <c r="L30" s="53">
        <f>10*LOG10(L29/D29)</f>
        <v>-999</v>
      </c>
      <c r="M30" s="54">
        <f>10*LOG10(M29/E29)</f>
        <v>0.99999999999999489</v>
      </c>
      <c r="N30" s="52"/>
      <c r="O30" s="52"/>
      <c r="P30" s="52"/>
      <c r="Q30" s="52"/>
      <c r="R30" s="21" t="s">
        <v>48</v>
      </c>
    </row>
    <row r="31" spans="1:18" ht="15.6">
      <c r="A31" s="26" t="s">
        <v>50</v>
      </c>
      <c r="B31" s="30" t="s">
        <v>47</v>
      </c>
      <c r="C31" s="30"/>
      <c r="D31" s="51">
        <f>10^9*($C5/$C16)*10^((IF($D12=0,$C17+IF($D13=0,0,$C19)+$C21,$C18+IF($D13=0,0,$C20)+$C22)-$C14)/10)/($C15*12)</f>
        <v>1.2920366064150917</v>
      </c>
      <c r="E31" s="52">
        <f>10^9*($C5/$C16)*10^((IF($D12=0,$C17+IF($D13=0,0,$C19)+$C21,$C18+IF($D13=0,0,$C20)+$C22)-$C14)/10)/($C15*12)</f>
        <v>1.2920366064150917</v>
      </c>
      <c r="F31" s="51"/>
      <c r="G31" s="52"/>
      <c r="H31" s="55"/>
      <c r="I31" s="54"/>
      <c r="J31" s="55"/>
      <c r="K31" s="54"/>
      <c r="L31" s="55"/>
      <c r="M31" s="54"/>
      <c r="N31" s="52"/>
      <c r="O31" s="52"/>
      <c r="P31" s="52"/>
      <c r="Q31" s="52"/>
      <c r="R31" s="21" t="s">
        <v>51</v>
      </c>
    </row>
    <row r="32" spans="1:18">
      <c r="A32" s="56" t="s">
        <v>52</v>
      </c>
      <c r="B32" s="30" t="s">
        <v>53</v>
      </c>
      <c r="C32" s="30"/>
      <c r="D32" s="57"/>
      <c r="E32" s="58"/>
      <c r="F32" s="57">
        <f>10*LOG10(F29/(D29+D31))</f>
        <v>-1.6783567056102986E-2</v>
      </c>
      <c r="G32" s="58">
        <f>10*LOG10(G29/(E29+E31))</f>
        <v>-1.6783567056102986E-2</v>
      </c>
      <c r="H32" s="59">
        <f>10*LOG10(H29/(D29+D31))</f>
        <v>-1000.0167835670562</v>
      </c>
      <c r="I32" s="60">
        <f>10*LOG10(I29/(E29+E31))</f>
        <v>-1.6783567056102986E-2</v>
      </c>
      <c r="J32" s="59">
        <f>10*LOG10(J29/(D29+D31))</f>
        <v>-1000.0167835670562</v>
      </c>
      <c r="K32" s="60">
        <f>10*LOG10(K29/(E29+E31))</f>
        <v>-1.6783567056102986E-2</v>
      </c>
      <c r="L32" s="59">
        <f>10*LOG10(L29/(D29+D31))</f>
        <v>-1000.0167835670562</v>
      </c>
      <c r="M32" s="60">
        <f>10*LOG10(M29/(E29+E31))</f>
        <v>-1.6783567056102986E-2</v>
      </c>
      <c r="N32" s="61"/>
      <c r="O32" s="61"/>
      <c r="P32" s="61"/>
      <c r="Q32" s="61"/>
      <c r="R32" s="21" t="s">
        <v>54</v>
      </c>
    </row>
    <row r="33" spans="1:18" ht="15.6">
      <c r="A33" s="62" t="s">
        <v>55</v>
      </c>
      <c r="B33" s="30" t="s">
        <v>56</v>
      </c>
      <c r="C33" s="30"/>
      <c r="D33" s="63"/>
      <c r="E33" s="61"/>
      <c r="F33" s="63">
        <f>D10+F11</f>
        <v>-82.1</v>
      </c>
      <c r="G33" s="61">
        <f>E10+G11</f>
        <v>-82.1</v>
      </c>
      <c r="H33" s="59">
        <f>D10+H11</f>
        <v>-1082.0999999999999</v>
      </c>
      <c r="I33" s="64">
        <f>E10+I11</f>
        <v>-82.1</v>
      </c>
      <c r="J33" s="59">
        <f>D10+J11</f>
        <v>-1082.0999999999999</v>
      </c>
      <c r="K33" s="64">
        <f>E10+K11</f>
        <v>-82.1</v>
      </c>
      <c r="L33" s="59">
        <f>D10+L11</f>
        <v>-1082.0999999999999</v>
      </c>
      <c r="M33" s="64">
        <f>E10+M11</f>
        <v>-82.1</v>
      </c>
      <c r="N33" s="65"/>
      <c r="O33" s="65"/>
      <c r="P33" s="65"/>
      <c r="Q33" s="65"/>
      <c r="R33" s="66" t="s">
        <v>57</v>
      </c>
    </row>
    <row r="34" spans="1:18" ht="15" thickBot="1">
      <c r="A34" s="67" t="s">
        <v>58</v>
      </c>
      <c r="B34" s="42" t="s">
        <v>59</v>
      </c>
      <c r="C34" s="42"/>
      <c r="D34" s="68"/>
      <c r="E34" s="69"/>
      <c r="F34" s="68">
        <f>10*LOG((F29+D29)*10^-9)+10*LOG(MAX($C9*12*$C7/$C5,$C6))</f>
        <v>-54.967056211969009</v>
      </c>
      <c r="G34" s="69">
        <f>10*LOG((G29+E29)*10^-9)+10*LOG(MAX($C9*12*$C7/$C5,$C6))</f>
        <v>-54.967056211969009</v>
      </c>
      <c r="H34" s="70">
        <f>10*LOG((H29+D29)*10^-9)+10*LOG(MAX($C9*12*$C7/$C5,$C6))</f>
        <v>-58.50607512240768</v>
      </c>
      <c r="I34" s="69">
        <f>10*LOG((I29+E29)*10^-9)+10*LOG(MAX($C9*12*$C7/$C5,$C6))</f>
        <v>-54.967056211969009</v>
      </c>
      <c r="J34" s="70">
        <f>10*LOG((J29+D29)*10^-9)+10*LOG(MAX($C9*12*$C7/$C5,$C6))</f>
        <v>-58.50607512240768</v>
      </c>
      <c r="K34" s="69">
        <f>10*LOG((K29+E29)*10^-9)+10*LOG(MAX($C9*12*$C7/$C5,$C6))</f>
        <v>-54.967056211969009</v>
      </c>
      <c r="L34" s="70">
        <f>10*LOG((L29+D29)*10^-9)+10*LOG(MAX($C9*12*$C7/$C5,$C6))</f>
        <v>-58.50607512240768</v>
      </c>
      <c r="M34" s="69">
        <f>10*LOG((M29+E29)*10^-9)+10*LOG(MAX($C9*12*$C7/$C5,$C6))</f>
        <v>-54.967056211969009</v>
      </c>
      <c r="N34" s="71"/>
      <c r="O34" s="71"/>
      <c r="P34" s="71"/>
      <c r="Q34" s="71"/>
      <c r="R34" s="72" t="s">
        <v>60</v>
      </c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" thickBot="1">
      <c r="A36" s="1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"/>
    </row>
    <row r="37" spans="1:18" ht="15" thickBot="1">
      <c r="A37" s="2" t="s">
        <v>61</v>
      </c>
      <c r="B37" s="33"/>
      <c r="C37" s="240" t="s">
        <v>45</v>
      </c>
      <c r="D37" s="239"/>
      <c r="E37" s="239"/>
      <c r="F37" s="239"/>
      <c r="G37" s="239"/>
      <c r="H37" s="239"/>
      <c r="I37" s="239"/>
      <c r="J37" s="239"/>
      <c r="K37" s="239"/>
      <c r="L37" s="239"/>
      <c r="M37" s="241"/>
      <c r="N37" s="73"/>
      <c r="O37" s="74"/>
      <c r="P37" s="74"/>
      <c r="Q37" s="74"/>
      <c r="R37" s="6" t="s">
        <v>2</v>
      </c>
    </row>
    <row r="38" spans="1:18">
      <c r="A38" s="7"/>
      <c r="B38" s="30"/>
      <c r="C38" s="48"/>
      <c r="D38" s="230" t="s">
        <v>3</v>
      </c>
      <c r="E38" s="231"/>
      <c r="F38" s="230" t="s">
        <v>4</v>
      </c>
      <c r="G38" s="232"/>
      <c r="H38" s="230" t="s">
        <v>5</v>
      </c>
      <c r="I38" s="232"/>
      <c r="J38" s="230" t="s">
        <v>124</v>
      </c>
      <c r="K38" s="232"/>
      <c r="L38" s="230" t="s">
        <v>125</v>
      </c>
      <c r="M38" s="232"/>
      <c r="N38" s="26"/>
      <c r="O38" s="1"/>
      <c r="P38" s="1"/>
      <c r="Q38" s="1"/>
      <c r="R38" s="12"/>
    </row>
    <row r="39" spans="1:18">
      <c r="A39" s="7"/>
      <c r="B39" s="30"/>
      <c r="C39" s="27"/>
      <c r="D39" s="10" t="s">
        <v>7</v>
      </c>
      <c r="E39" s="11" t="s">
        <v>8</v>
      </c>
      <c r="F39" s="10" t="s">
        <v>7</v>
      </c>
      <c r="G39" s="13" t="s">
        <v>8</v>
      </c>
      <c r="H39" s="10" t="s">
        <v>7</v>
      </c>
      <c r="I39" s="13" t="s">
        <v>8</v>
      </c>
      <c r="J39" s="10" t="s">
        <v>7</v>
      </c>
      <c r="K39" s="13" t="s">
        <v>8</v>
      </c>
      <c r="L39" s="10" t="s">
        <v>7</v>
      </c>
      <c r="M39" s="13" t="s">
        <v>8</v>
      </c>
      <c r="N39" s="26"/>
      <c r="O39" s="1"/>
      <c r="P39" s="1"/>
      <c r="Q39" s="1"/>
      <c r="R39" s="12"/>
    </row>
    <row r="40" spans="1:18">
      <c r="A40" s="14" t="s">
        <v>62</v>
      </c>
      <c r="B40" s="75" t="s">
        <v>63</v>
      </c>
      <c r="C40" s="27"/>
      <c r="D40" s="189">
        <v>5.65</v>
      </c>
      <c r="E40" s="190">
        <f>$D40</f>
        <v>5.65</v>
      </c>
      <c r="F40" s="76"/>
      <c r="G40" s="77"/>
      <c r="H40" s="76"/>
      <c r="I40" s="77"/>
      <c r="J40" s="76"/>
      <c r="K40" s="77"/>
      <c r="L40" s="76"/>
      <c r="M40" s="77"/>
      <c r="N40" s="26"/>
      <c r="O40" s="1"/>
      <c r="P40" s="1"/>
      <c r="Q40" s="1"/>
      <c r="R40" s="78" t="s">
        <v>64</v>
      </c>
    </row>
    <row r="41" spans="1:18" ht="15" thickBot="1">
      <c r="A41" s="79" t="s">
        <v>65</v>
      </c>
      <c r="B41" s="80" t="s">
        <v>63</v>
      </c>
      <c r="C41" s="41"/>
      <c r="D41" s="81"/>
      <c r="E41" s="81"/>
      <c r="F41" s="82">
        <v>0.3</v>
      </c>
      <c r="G41" s="83">
        <f>$F41</f>
        <v>0.3</v>
      </c>
      <c r="H41" s="82">
        <v>0.3</v>
      </c>
      <c r="I41" s="83">
        <f>$H41</f>
        <v>0.3</v>
      </c>
      <c r="J41" s="82">
        <v>0.3</v>
      </c>
      <c r="K41" s="83">
        <f>$H41</f>
        <v>0.3</v>
      </c>
      <c r="L41" s="82">
        <v>0.3</v>
      </c>
      <c r="M41" s="83">
        <f>$H41</f>
        <v>0.3</v>
      </c>
      <c r="N41" s="84"/>
      <c r="O41" s="43"/>
      <c r="P41" s="43"/>
      <c r="Q41" s="43"/>
      <c r="R41" s="85" t="s">
        <v>64</v>
      </c>
    </row>
    <row r="42" spans="1:18">
      <c r="A42" s="1"/>
      <c r="B42" s="1"/>
      <c r="C42" s="1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1"/>
    </row>
    <row r="43" spans="1:18" ht="15" thickBot="1">
      <c r="A43" s="87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"/>
    </row>
    <row r="44" spans="1:18" ht="15" thickBot="1">
      <c r="A44" s="2" t="s">
        <v>66</v>
      </c>
      <c r="B44" s="50"/>
      <c r="C44" s="233" t="s">
        <v>45</v>
      </c>
      <c r="D44" s="234"/>
      <c r="E44" s="234"/>
      <c r="F44" s="234"/>
      <c r="G44" s="234"/>
      <c r="H44" s="234"/>
      <c r="I44" s="234"/>
      <c r="J44" s="234"/>
      <c r="K44" s="234"/>
      <c r="L44" s="234"/>
      <c r="M44" s="235"/>
      <c r="N44" s="238" t="s">
        <v>67</v>
      </c>
      <c r="O44" s="229"/>
      <c r="P44" s="88"/>
      <c r="Q44" s="89"/>
      <c r="R44" s="6" t="s">
        <v>2</v>
      </c>
    </row>
    <row r="45" spans="1:18">
      <c r="A45" s="7"/>
      <c r="B45" s="23"/>
      <c r="C45" s="27"/>
      <c r="D45" s="230" t="s">
        <v>3</v>
      </c>
      <c r="E45" s="232"/>
      <c r="F45" s="237" t="s">
        <v>4</v>
      </c>
      <c r="G45" s="237"/>
      <c r="H45" s="230" t="s">
        <v>5</v>
      </c>
      <c r="I45" s="232"/>
      <c r="J45" s="236" t="s">
        <v>124</v>
      </c>
      <c r="K45" s="237"/>
      <c r="L45" s="230" t="s">
        <v>125</v>
      </c>
      <c r="M45" s="232"/>
      <c r="N45" s="90"/>
      <c r="O45" s="90"/>
      <c r="P45" s="10"/>
      <c r="Q45" s="11"/>
      <c r="R45" s="91"/>
    </row>
    <row r="46" spans="1:18">
      <c r="A46" s="7"/>
      <c r="B46" s="23"/>
      <c r="C46" s="27"/>
      <c r="D46" s="10" t="s">
        <v>7</v>
      </c>
      <c r="E46" s="13" t="s">
        <v>8</v>
      </c>
      <c r="F46" s="11" t="s">
        <v>7</v>
      </c>
      <c r="G46" s="11" t="s">
        <v>8</v>
      </c>
      <c r="H46" s="10" t="s">
        <v>7</v>
      </c>
      <c r="I46" s="13" t="s">
        <v>8</v>
      </c>
      <c r="J46" s="10" t="s">
        <v>7</v>
      </c>
      <c r="K46" s="11" t="s">
        <v>8</v>
      </c>
      <c r="L46" s="10" t="s">
        <v>7</v>
      </c>
      <c r="M46" s="13" t="s">
        <v>8</v>
      </c>
      <c r="N46" s="11" t="s">
        <v>7</v>
      </c>
      <c r="O46" s="11" t="s">
        <v>8</v>
      </c>
      <c r="P46" s="92"/>
      <c r="Q46" s="93"/>
      <c r="R46" s="91"/>
    </row>
    <row r="47" spans="1:18">
      <c r="A47" s="7"/>
      <c r="B47" s="23"/>
      <c r="C47" s="27"/>
      <c r="D47" s="92"/>
      <c r="E47" s="101"/>
      <c r="F47" s="93"/>
      <c r="G47" s="93"/>
      <c r="H47" s="10"/>
      <c r="I47" s="13"/>
      <c r="J47" s="10"/>
      <c r="K47" s="13"/>
      <c r="L47" s="10"/>
      <c r="M47" s="13"/>
      <c r="N47" s="11"/>
      <c r="O47" s="11"/>
      <c r="P47" s="92"/>
      <c r="Q47" s="93"/>
      <c r="R47" s="91"/>
    </row>
    <row r="48" spans="1:18">
      <c r="A48" s="94" t="s">
        <v>68</v>
      </c>
      <c r="B48" s="95" t="s">
        <v>69</v>
      </c>
      <c r="C48" s="96"/>
      <c r="D48" s="102">
        <f>D29/(D29+D31)</f>
        <v>0.79126443023164239</v>
      </c>
      <c r="E48" s="98">
        <f>E29/(E29+E31)</f>
        <v>0.79126443023164239</v>
      </c>
      <c r="F48" s="97">
        <v>1</v>
      </c>
      <c r="G48" s="98">
        <v>1</v>
      </c>
      <c r="H48" s="102"/>
      <c r="I48" s="98"/>
      <c r="J48" s="102"/>
      <c r="K48" s="98"/>
      <c r="L48" s="102"/>
      <c r="M48" s="98"/>
      <c r="N48" s="97"/>
      <c r="O48" s="97"/>
      <c r="P48" s="92"/>
      <c r="Q48" s="93"/>
      <c r="R48" s="66" t="s">
        <v>70</v>
      </c>
    </row>
    <row r="49" spans="1:18">
      <c r="A49" s="99" t="s">
        <v>71</v>
      </c>
      <c r="B49" s="95" t="s">
        <v>53</v>
      </c>
      <c r="C49" s="96"/>
      <c r="D49" s="102">
        <f>D40*D48</f>
        <v>4.4706440308087796</v>
      </c>
      <c r="E49" s="98">
        <f>E40*E48</f>
        <v>4.4706440308087796</v>
      </c>
      <c r="F49" s="97">
        <f>F41*F48</f>
        <v>0.3</v>
      </c>
      <c r="G49" s="98">
        <f>G41*G48</f>
        <v>0.3</v>
      </c>
      <c r="H49" s="102"/>
      <c r="I49" s="98"/>
      <c r="J49" s="102"/>
      <c r="K49" s="98"/>
      <c r="L49" s="102"/>
      <c r="M49" s="98"/>
      <c r="N49" s="100">
        <f>SQRT(SUMSQ(D49, F49))</f>
        <v>4.4806983886673484</v>
      </c>
      <c r="O49" s="100">
        <f>SQRT(SUMSQ(E49, G49))</f>
        <v>4.4806983886673484</v>
      </c>
      <c r="P49" s="92"/>
      <c r="Q49" s="93"/>
      <c r="R49" s="78" t="s">
        <v>72</v>
      </c>
    </row>
    <row r="50" spans="1:18">
      <c r="A50" s="7"/>
      <c r="B50" s="23"/>
      <c r="C50" s="27"/>
      <c r="D50" s="92"/>
      <c r="E50" s="101"/>
      <c r="F50" s="93"/>
      <c r="G50" s="101"/>
      <c r="H50" s="10"/>
      <c r="I50" s="13"/>
      <c r="J50" s="10"/>
      <c r="K50" s="13"/>
      <c r="L50" s="10"/>
      <c r="M50" s="13"/>
      <c r="N50" s="11"/>
      <c r="O50" s="11"/>
      <c r="P50" s="92"/>
      <c r="Q50" s="93"/>
      <c r="R50" s="91"/>
    </row>
    <row r="51" spans="1:18">
      <c r="A51" s="7"/>
      <c r="B51" s="23"/>
      <c r="C51" s="27"/>
      <c r="D51" s="92"/>
      <c r="E51" s="101"/>
      <c r="F51" s="93"/>
      <c r="G51" s="101"/>
      <c r="H51" s="10"/>
      <c r="I51" s="13"/>
      <c r="J51" s="10"/>
      <c r="K51" s="13"/>
      <c r="L51" s="10"/>
      <c r="M51" s="13"/>
      <c r="N51" s="11"/>
      <c r="O51" s="11"/>
      <c r="P51" s="92"/>
      <c r="Q51" s="93"/>
      <c r="R51" s="91"/>
    </row>
    <row r="52" spans="1:18">
      <c r="A52" s="94" t="s">
        <v>73</v>
      </c>
      <c r="B52" s="95" t="s">
        <v>69</v>
      </c>
      <c r="C52" s="96"/>
      <c r="D52" s="102">
        <v>1</v>
      </c>
      <c r="E52" s="98">
        <v>1</v>
      </c>
      <c r="F52" s="97">
        <v>1</v>
      </c>
      <c r="G52" s="97">
        <v>1</v>
      </c>
      <c r="H52" s="102"/>
      <c r="I52" s="98"/>
      <c r="J52" s="102"/>
      <c r="K52" s="98"/>
      <c r="L52" s="102"/>
      <c r="M52" s="98"/>
      <c r="N52" s="97"/>
      <c r="O52" s="97"/>
      <c r="P52" s="92"/>
      <c r="Q52" s="93"/>
      <c r="R52" s="66" t="s">
        <v>70</v>
      </c>
    </row>
    <row r="53" spans="1:18">
      <c r="A53" s="99" t="s">
        <v>74</v>
      </c>
      <c r="B53" s="95" t="s">
        <v>53</v>
      </c>
      <c r="C53" s="96"/>
      <c r="D53" s="102">
        <f>D$40*D52</f>
        <v>5.65</v>
      </c>
      <c r="E53" s="98">
        <f>E40*E52</f>
        <v>5.65</v>
      </c>
      <c r="F53" s="97">
        <f>F$41*F52</f>
        <v>0.3</v>
      </c>
      <c r="G53" s="97">
        <f>G41*G52</f>
        <v>0.3</v>
      </c>
      <c r="H53" s="102"/>
      <c r="I53" s="98"/>
      <c r="J53" s="102"/>
      <c r="K53" s="98"/>
      <c r="L53" s="102"/>
      <c r="M53" s="98"/>
      <c r="N53" s="100">
        <f>SQRT(SUMSQ(D53, F53))</f>
        <v>5.6579589959631207</v>
      </c>
      <c r="O53" s="100">
        <f>SQRT(SUMSQ(E53, G53))</f>
        <v>5.6579589959631207</v>
      </c>
      <c r="P53" s="92"/>
      <c r="Q53" s="93"/>
      <c r="R53" s="78" t="s">
        <v>75</v>
      </c>
    </row>
    <row r="54" spans="1:18">
      <c r="A54" s="7"/>
      <c r="B54" s="23"/>
      <c r="C54" s="27"/>
      <c r="D54" s="92"/>
      <c r="E54" s="101"/>
      <c r="F54" s="93"/>
      <c r="G54" s="93"/>
      <c r="H54" s="10"/>
      <c r="I54" s="13"/>
      <c r="J54" s="10"/>
      <c r="K54" s="13"/>
      <c r="L54" s="10"/>
      <c r="M54" s="13"/>
      <c r="N54" s="11"/>
      <c r="O54" s="11"/>
      <c r="P54" s="92"/>
      <c r="Q54" s="93"/>
      <c r="R54" s="91"/>
    </row>
    <row r="55" spans="1:18">
      <c r="A55" s="103"/>
      <c r="B55" s="65"/>
      <c r="C55" s="104"/>
      <c r="D55" s="25"/>
      <c r="E55" s="15"/>
      <c r="F55" s="65"/>
      <c r="G55" s="65"/>
      <c r="H55" s="25"/>
      <c r="I55" s="15"/>
      <c r="J55" s="25"/>
      <c r="K55" s="15"/>
      <c r="L55" s="25"/>
      <c r="M55" s="15"/>
      <c r="N55" s="105"/>
      <c r="O55" s="105"/>
      <c r="P55" s="106"/>
      <c r="Q55" s="105"/>
      <c r="R55" s="78"/>
    </row>
    <row r="56" spans="1:18">
      <c r="A56" s="94" t="s">
        <v>76</v>
      </c>
      <c r="B56" s="95" t="s">
        <v>69</v>
      </c>
      <c r="C56" s="96"/>
      <c r="D56" s="102">
        <v>1</v>
      </c>
      <c r="E56" s="98">
        <v>1</v>
      </c>
      <c r="F56" s="97">
        <f>F29/(F29+D29)</f>
        <v>0.55731163376229242</v>
      </c>
      <c r="G56" s="97">
        <f>G29/(G29+E29)</f>
        <v>0.55731163376229242</v>
      </c>
      <c r="H56" s="102"/>
      <c r="I56" s="98"/>
      <c r="J56" s="102"/>
      <c r="K56" s="98"/>
      <c r="L56" s="102"/>
      <c r="M56" s="98"/>
      <c r="N56" s="107"/>
      <c r="O56" s="107"/>
      <c r="P56" s="57"/>
      <c r="Q56" s="58"/>
      <c r="R56" s="66" t="s">
        <v>70</v>
      </c>
    </row>
    <row r="57" spans="1:18">
      <c r="A57" s="99" t="s">
        <v>126</v>
      </c>
      <c r="B57" s="95" t="s">
        <v>53</v>
      </c>
      <c r="C57" s="96"/>
      <c r="D57" s="102">
        <f>D40*D56</f>
        <v>5.65</v>
      </c>
      <c r="E57" s="98">
        <f>E40*E56</f>
        <v>5.65</v>
      </c>
      <c r="F57" s="97">
        <f>F41*F56</f>
        <v>0.16719349012868773</v>
      </c>
      <c r="G57" s="97">
        <f>G41*G56</f>
        <v>0.16719349012868773</v>
      </c>
      <c r="H57" s="102"/>
      <c r="I57" s="98"/>
      <c r="J57" s="102"/>
      <c r="K57" s="98"/>
      <c r="L57" s="102"/>
      <c r="M57" s="98"/>
      <c r="N57" s="100">
        <f>SQRT(SUMSQ(D57, F57))</f>
        <v>5.6524732341817785</v>
      </c>
      <c r="O57" s="100">
        <f>SQRT(SUMSQ(E57, G57))</f>
        <v>5.6524732341817785</v>
      </c>
      <c r="P57" s="108"/>
      <c r="Q57" s="20"/>
      <c r="R57" s="78" t="s">
        <v>72</v>
      </c>
    </row>
    <row r="58" spans="1:18">
      <c r="A58" s="109"/>
      <c r="B58" s="65"/>
      <c r="C58" s="104"/>
      <c r="D58" s="112"/>
      <c r="E58" s="111"/>
      <c r="F58" s="110"/>
      <c r="G58" s="110"/>
      <c r="H58" s="112"/>
      <c r="I58" s="111"/>
      <c r="J58" s="112"/>
      <c r="K58" s="111"/>
      <c r="L58" s="112"/>
      <c r="M58" s="111"/>
      <c r="N58" s="20"/>
      <c r="O58" s="20"/>
      <c r="P58" s="108"/>
      <c r="Q58" s="20"/>
      <c r="R58" s="78"/>
    </row>
    <row r="59" spans="1:18">
      <c r="A59" s="109"/>
      <c r="B59" s="65"/>
      <c r="C59" s="104"/>
      <c r="D59" s="112"/>
      <c r="E59" s="111"/>
      <c r="F59" s="110"/>
      <c r="G59" s="110"/>
      <c r="H59" s="112"/>
      <c r="I59" s="111"/>
      <c r="J59" s="112"/>
      <c r="K59" s="111"/>
      <c r="L59" s="112"/>
      <c r="M59" s="111"/>
      <c r="N59" s="20"/>
      <c r="O59" s="20"/>
      <c r="P59" s="108"/>
      <c r="Q59" s="20"/>
      <c r="R59" s="78"/>
    </row>
    <row r="60" spans="1:18">
      <c r="A60" s="94" t="s">
        <v>77</v>
      </c>
      <c r="B60" s="95" t="s">
        <v>69</v>
      </c>
      <c r="C60" s="96"/>
      <c r="D60" s="102">
        <f>D29/(D31+D29)</f>
        <v>0.79126443023164239</v>
      </c>
      <c r="E60" s="98">
        <f>E29/(E31+E29)</f>
        <v>0.79126443023164239</v>
      </c>
      <c r="F60" s="97"/>
      <c r="G60" s="97"/>
      <c r="H60" s="113">
        <v>1</v>
      </c>
      <c r="I60" s="98">
        <v>1</v>
      </c>
      <c r="J60" s="102"/>
      <c r="K60" s="98"/>
      <c r="L60" s="102"/>
      <c r="M60" s="98"/>
      <c r="N60" s="107"/>
      <c r="O60" s="107"/>
      <c r="P60" s="57"/>
      <c r="Q60" s="58"/>
      <c r="R60" s="78" t="s">
        <v>78</v>
      </c>
    </row>
    <row r="61" spans="1:18">
      <c r="A61" s="99" t="s">
        <v>79</v>
      </c>
      <c r="B61" s="95" t="s">
        <v>53</v>
      </c>
      <c r="C61" s="96"/>
      <c r="D61" s="102">
        <f>D40*D60</f>
        <v>4.4706440308087796</v>
      </c>
      <c r="E61" s="98">
        <f>E40*E60</f>
        <v>4.4706440308087796</v>
      </c>
      <c r="F61" s="97"/>
      <c r="G61" s="97"/>
      <c r="H61" s="113" t="e">
        <f>#REF!*H60</f>
        <v>#REF!</v>
      </c>
      <c r="I61" s="98">
        <f>I41*I60</f>
        <v>0.3</v>
      </c>
      <c r="J61" s="102"/>
      <c r="K61" s="98"/>
      <c r="L61" s="102"/>
      <c r="M61" s="98"/>
      <c r="N61" s="100"/>
      <c r="O61" s="100">
        <f>SQRT(SUMSQ(E61,I61))</f>
        <v>4.4806983886673484</v>
      </c>
      <c r="P61" s="108"/>
      <c r="Q61" s="20"/>
      <c r="R61" s="78" t="s">
        <v>80</v>
      </c>
    </row>
    <row r="62" spans="1:18">
      <c r="A62" s="109"/>
      <c r="B62" s="65"/>
      <c r="C62" s="104"/>
      <c r="D62" s="92"/>
      <c r="E62" s="101"/>
      <c r="F62" s="110"/>
      <c r="G62" s="110"/>
      <c r="H62" s="114"/>
      <c r="I62" s="101"/>
      <c r="J62" s="92"/>
      <c r="K62" s="101"/>
      <c r="L62" s="92"/>
      <c r="M62" s="101"/>
      <c r="N62" s="20"/>
      <c r="O62" s="20"/>
      <c r="P62" s="108"/>
      <c r="Q62" s="20"/>
      <c r="R62" s="78"/>
    </row>
    <row r="63" spans="1:18">
      <c r="A63" s="109"/>
      <c r="B63" s="65"/>
      <c r="C63" s="104"/>
      <c r="D63" s="92"/>
      <c r="E63" s="101"/>
      <c r="F63" s="110"/>
      <c r="G63" s="110"/>
      <c r="H63" s="114"/>
      <c r="I63" s="101"/>
      <c r="J63" s="92"/>
      <c r="K63" s="101"/>
      <c r="L63" s="92"/>
      <c r="M63" s="101"/>
      <c r="N63" s="20"/>
      <c r="O63" s="20"/>
      <c r="P63" s="108"/>
      <c r="Q63" s="20"/>
      <c r="R63" s="78"/>
    </row>
    <row r="64" spans="1:18">
      <c r="A64" s="94" t="s">
        <v>81</v>
      </c>
      <c r="B64" s="95" t="s">
        <v>69</v>
      </c>
      <c r="C64" s="96"/>
      <c r="D64" s="102">
        <v>1</v>
      </c>
      <c r="E64" s="98">
        <v>1</v>
      </c>
      <c r="F64" s="97"/>
      <c r="G64" s="97"/>
      <c r="H64" s="113">
        <v>1</v>
      </c>
      <c r="I64" s="98">
        <v>1</v>
      </c>
      <c r="J64" s="102"/>
      <c r="K64" s="98"/>
      <c r="L64" s="102"/>
      <c r="M64" s="98"/>
      <c r="N64" s="107"/>
      <c r="O64" s="107"/>
      <c r="P64" s="57"/>
      <c r="Q64" s="58"/>
      <c r="R64" s="78" t="s">
        <v>78</v>
      </c>
    </row>
    <row r="65" spans="1:18">
      <c r="A65" s="99" t="s">
        <v>82</v>
      </c>
      <c r="B65" s="95" t="s">
        <v>53</v>
      </c>
      <c r="C65" s="96"/>
      <c r="D65" s="102">
        <f>D$40*D64</f>
        <v>5.65</v>
      </c>
      <c r="E65" s="98">
        <f>E40*E64</f>
        <v>5.65</v>
      </c>
      <c r="F65" s="97"/>
      <c r="G65" s="97"/>
      <c r="H65" s="113" t="e">
        <f>#REF!*H64</f>
        <v>#REF!</v>
      </c>
      <c r="I65" s="98">
        <f>I41*I64</f>
        <v>0.3</v>
      </c>
      <c r="J65" s="102"/>
      <c r="K65" s="98"/>
      <c r="L65" s="102"/>
      <c r="M65" s="98"/>
      <c r="N65" s="100"/>
      <c r="O65" s="100">
        <f>SQRT(SUMSQ(E65, I65))</f>
        <v>5.6579589959631207</v>
      </c>
      <c r="P65" s="108"/>
      <c r="Q65" s="20"/>
      <c r="R65" s="78" t="s">
        <v>83</v>
      </c>
    </row>
    <row r="66" spans="1:18">
      <c r="A66" s="109"/>
      <c r="B66" s="65"/>
      <c r="C66" s="104"/>
      <c r="D66" s="92"/>
      <c r="E66" s="101"/>
      <c r="F66" s="110"/>
      <c r="G66" s="110"/>
      <c r="H66" s="114"/>
      <c r="I66" s="101"/>
      <c r="J66" s="92"/>
      <c r="K66" s="101"/>
      <c r="L66" s="92"/>
      <c r="M66" s="101"/>
      <c r="N66" s="20"/>
      <c r="O66" s="20"/>
      <c r="P66" s="108"/>
      <c r="Q66" s="20"/>
      <c r="R66" s="78"/>
    </row>
    <row r="67" spans="1:18">
      <c r="A67" s="109"/>
      <c r="B67" s="65"/>
      <c r="C67" s="104"/>
      <c r="D67" s="25"/>
      <c r="E67" s="15"/>
      <c r="F67" s="110"/>
      <c r="G67" s="110"/>
      <c r="H67" s="114"/>
      <c r="I67" s="15"/>
      <c r="J67" s="25"/>
      <c r="K67" s="15"/>
      <c r="L67" s="25"/>
      <c r="M67" s="15"/>
      <c r="N67" s="20"/>
      <c r="O67" s="20"/>
      <c r="P67" s="108"/>
      <c r="Q67" s="20"/>
      <c r="R67" s="78"/>
    </row>
    <row r="68" spans="1:18">
      <c r="A68" s="94" t="s">
        <v>84</v>
      </c>
      <c r="B68" s="95" t="s">
        <v>69</v>
      </c>
      <c r="C68" s="96"/>
      <c r="D68" s="102">
        <v>1</v>
      </c>
      <c r="E68" s="98">
        <v>1</v>
      </c>
      <c r="F68" s="97"/>
      <c r="G68" s="97"/>
      <c r="H68" s="113">
        <v>1</v>
      </c>
      <c r="I68" s="98">
        <f>I29/(I29+E29)</f>
        <v>0.55731163376229242</v>
      </c>
      <c r="J68" s="102"/>
      <c r="K68" s="98"/>
      <c r="L68" s="102"/>
      <c r="M68" s="98"/>
      <c r="N68" s="107"/>
      <c r="O68" s="107"/>
      <c r="P68" s="57"/>
      <c r="Q68" s="58"/>
      <c r="R68" s="66" t="s">
        <v>70</v>
      </c>
    </row>
    <row r="69" spans="1:18">
      <c r="A69" s="99" t="s">
        <v>85</v>
      </c>
      <c r="B69" s="95" t="s">
        <v>53</v>
      </c>
      <c r="C69" s="96"/>
      <c r="D69" s="97">
        <f>D40*D68</f>
        <v>5.65</v>
      </c>
      <c r="E69" s="98">
        <f>E40*E68</f>
        <v>5.65</v>
      </c>
      <c r="F69" s="97"/>
      <c r="G69" s="98"/>
      <c r="H69" s="193" t="e">
        <f>#REF!*H68</f>
        <v>#REF!</v>
      </c>
      <c r="I69" s="98">
        <f>I41*I68</f>
        <v>0.16719349012868773</v>
      </c>
      <c r="J69" s="97"/>
      <c r="K69" s="98"/>
      <c r="L69" s="97"/>
      <c r="M69" s="98"/>
      <c r="N69" s="100"/>
      <c r="O69" s="100">
        <f>SQRT(SUMSQ(E69, I69))</f>
        <v>5.6524732341817785</v>
      </c>
      <c r="P69" s="108"/>
      <c r="Q69" s="20"/>
      <c r="R69" s="78" t="s">
        <v>75</v>
      </c>
    </row>
    <row r="70" spans="1:18">
      <c r="A70" s="195"/>
      <c r="B70" s="65"/>
      <c r="C70" s="104"/>
      <c r="D70" s="110"/>
      <c r="E70" s="111"/>
      <c r="F70" s="110"/>
      <c r="G70" s="111"/>
      <c r="H70" s="194"/>
      <c r="I70" s="111"/>
      <c r="J70" s="110"/>
      <c r="K70" s="111"/>
      <c r="L70" s="110"/>
      <c r="M70" s="111"/>
      <c r="N70" s="20"/>
      <c r="O70" s="20"/>
      <c r="P70" s="108"/>
      <c r="Q70" s="20"/>
      <c r="R70" s="78"/>
    </row>
    <row r="71" spans="1:18">
      <c r="A71" s="195"/>
      <c r="B71" s="65"/>
      <c r="C71" s="104"/>
      <c r="D71" s="110"/>
      <c r="E71" s="111"/>
      <c r="F71" s="110"/>
      <c r="G71" s="111"/>
      <c r="H71" s="194"/>
      <c r="I71" s="111"/>
      <c r="J71" s="110"/>
      <c r="K71" s="111"/>
      <c r="L71" s="110"/>
      <c r="M71" s="111"/>
      <c r="N71" s="20"/>
      <c r="O71" s="20"/>
      <c r="P71" s="108"/>
      <c r="Q71" s="20"/>
      <c r="R71" s="78"/>
    </row>
    <row r="72" spans="1:18">
      <c r="A72" s="94" t="s">
        <v>127</v>
      </c>
      <c r="B72" s="95" t="s">
        <v>69</v>
      </c>
      <c r="C72" s="196"/>
      <c r="D72" s="102">
        <f>D29/(D29+D31)</f>
        <v>0.79126443023164239</v>
      </c>
      <c r="E72" s="98">
        <f>E29/(E29+E31)</f>
        <v>0.79126443023164239</v>
      </c>
      <c r="F72" s="197"/>
      <c r="G72" s="198"/>
      <c r="H72" s="199"/>
      <c r="I72" s="198"/>
      <c r="J72" s="113">
        <v>1</v>
      </c>
      <c r="K72" s="98">
        <v>1</v>
      </c>
      <c r="L72" s="197"/>
      <c r="M72" s="198"/>
      <c r="N72" s="200"/>
      <c r="O72" s="200"/>
      <c r="P72" s="108"/>
      <c r="Q72" s="20"/>
      <c r="R72" s="78" t="s">
        <v>78</v>
      </c>
    </row>
    <row r="73" spans="1:18">
      <c r="A73" s="99" t="s">
        <v>128</v>
      </c>
      <c r="B73" s="95" t="s">
        <v>53</v>
      </c>
      <c r="C73" s="196"/>
      <c r="D73" s="102">
        <f>D40*D72</f>
        <v>4.4706440308087796</v>
      </c>
      <c r="E73" s="98">
        <f>E40*E72</f>
        <v>4.4706440308087796</v>
      </c>
      <c r="F73" s="197"/>
      <c r="G73" s="198"/>
      <c r="H73" s="199"/>
      <c r="I73" s="198"/>
      <c r="J73" s="113" t="e">
        <f>#REF!*J72</f>
        <v>#REF!</v>
      </c>
      <c r="K73" s="98">
        <f>K41*K72</f>
        <v>0.3</v>
      </c>
      <c r="L73" s="197"/>
      <c r="M73" s="198"/>
      <c r="N73" s="200"/>
      <c r="O73" s="200">
        <f>SQRT(SUMSQ(E73,K73))</f>
        <v>4.4806983886673484</v>
      </c>
      <c r="P73" s="108"/>
      <c r="Q73" s="20"/>
      <c r="R73" s="78" t="s">
        <v>80</v>
      </c>
    </row>
    <row r="74" spans="1:18">
      <c r="A74" s="7"/>
      <c r="B74" s="23"/>
      <c r="C74" s="104"/>
      <c r="D74" s="92"/>
      <c r="E74" s="101"/>
      <c r="F74" s="110"/>
      <c r="G74" s="111"/>
      <c r="H74" s="194"/>
      <c r="I74" s="111"/>
      <c r="J74" s="114"/>
      <c r="K74" s="101"/>
      <c r="L74" s="110"/>
      <c r="M74" s="111"/>
      <c r="N74" s="20"/>
      <c r="O74" s="20"/>
      <c r="P74" s="108"/>
      <c r="Q74" s="20"/>
      <c r="R74" s="78"/>
    </row>
    <row r="75" spans="1:18">
      <c r="A75" s="7"/>
      <c r="B75" s="23"/>
      <c r="C75" s="104"/>
      <c r="D75" s="92"/>
      <c r="E75" s="101"/>
      <c r="F75" s="110"/>
      <c r="G75" s="111"/>
      <c r="H75" s="194"/>
      <c r="I75" s="111"/>
      <c r="J75" s="114"/>
      <c r="K75" s="101"/>
      <c r="L75" s="110"/>
      <c r="M75" s="111"/>
      <c r="N75" s="20"/>
      <c r="O75" s="20"/>
      <c r="P75" s="108"/>
      <c r="Q75" s="20"/>
      <c r="R75" s="78"/>
    </row>
    <row r="76" spans="1:18">
      <c r="A76" s="94" t="s">
        <v>129</v>
      </c>
      <c r="B76" s="95" t="s">
        <v>69</v>
      </c>
      <c r="C76" s="196"/>
      <c r="D76" s="102">
        <v>1</v>
      </c>
      <c r="E76" s="98">
        <v>1</v>
      </c>
      <c r="F76" s="197"/>
      <c r="G76" s="198"/>
      <c r="H76" s="199"/>
      <c r="I76" s="198"/>
      <c r="J76" s="113">
        <v>1</v>
      </c>
      <c r="K76" s="98">
        <v>1</v>
      </c>
      <c r="L76" s="197"/>
      <c r="M76" s="198"/>
      <c r="N76" s="200"/>
      <c r="O76" s="200"/>
      <c r="P76" s="108"/>
      <c r="Q76" s="20"/>
      <c r="R76" s="78" t="s">
        <v>78</v>
      </c>
    </row>
    <row r="77" spans="1:18">
      <c r="A77" s="99" t="s">
        <v>130</v>
      </c>
      <c r="B77" s="95" t="s">
        <v>53</v>
      </c>
      <c r="C77" s="196"/>
      <c r="D77" s="102">
        <f>D$40*D76</f>
        <v>5.65</v>
      </c>
      <c r="E77" s="98">
        <f>E40*E76</f>
        <v>5.65</v>
      </c>
      <c r="F77" s="197"/>
      <c r="G77" s="198"/>
      <c r="H77" s="199"/>
      <c r="I77" s="198"/>
      <c r="J77" s="113" t="e">
        <f>#REF!*J76</f>
        <v>#REF!</v>
      </c>
      <c r="K77" s="98">
        <f>K41*K76</f>
        <v>0.3</v>
      </c>
      <c r="L77" s="197"/>
      <c r="M77" s="198"/>
      <c r="N77" s="200"/>
      <c r="O77" s="200">
        <f>SQRT(SUMSQ(E77,K77))</f>
        <v>5.6579589959631207</v>
      </c>
      <c r="P77" s="108"/>
      <c r="Q77" s="20"/>
      <c r="R77" s="78" t="s">
        <v>83</v>
      </c>
    </row>
    <row r="78" spans="1:18">
      <c r="A78" s="7"/>
      <c r="B78" s="23"/>
      <c r="C78" s="104"/>
      <c r="D78" s="92"/>
      <c r="E78" s="101"/>
      <c r="F78" s="110"/>
      <c r="G78" s="111"/>
      <c r="H78" s="194"/>
      <c r="I78" s="111"/>
      <c r="J78" s="114"/>
      <c r="K78" s="101"/>
      <c r="L78" s="110"/>
      <c r="M78" s="111"/>
      <c r="N78" s="20"/>
      <c r="O78" s="20"/>
      <c r="P78" s="108"/>
      <c r="Q78" s="20"/>
      <c r="R78" s="78"/>
    </row>
    <row r="79" spans="1:18">
      <c r="A79" s="103"/>
      <c r="B79" s="65"/>
      <c r="C79" s="104"/>
      <c r="D79" s="25"/>
      <c r="E79" s="15"/>
      <c r="F79" s="110"/>
      <c r="G79" s="111"/>
      <c r="H79" s="194"/>
      <c r="I79" s="111"/>
      <c r="J79" s="114"/>
      <c r="K79" s="15"/>
      <c r="L79" s="110"/>
      <c r="M79" s="111"/>
      <c r="N79" s="20"/>
      <c r="O79" s="20"/>
      <c r="P79" s="108"/>
      <c r="Q79" s="20"/>
      <c r="R79" s="78"/>
    </row>
    <row r="80" spans="1:18">
      <c r="A80" s="94" t="s">
        <v>131</v>
      </c>
      <c r="B80" s="95" t="s">
        <v>69</v>
      </c>
      <c r="C80" s="196"/>
      <c r="D80" s="102">
        <v>1</v>
      </c>
      <c r="E80" s="98">
        <v>1</v>
      </c>
      <c r="F80" s="197"/>
      <c r="G80" s="198"/>
      <c r="H80" s="199"/>
      <c r="I80" s="198"/>
      <c r="J80" s="113">
        <v>1</v>
      </c>
      <c r="K80" s="98">
        <f>K29/(K29+E29)</f>
        <v>0.55731163376229242</v>
      </c>
      <c r="L80" s="197"/>
      <c r="M80" s="198"/>
      <c r="N80" s="200"/>
      <c r="O80" s="200"/>
      <c r="P80" s="108"/>
      <c r="Q80" s="20"/>
      <c r="R80" s="66" t="s">
        <v>70</v>
      </c>
    </row>
    <row r="81" spans="1:18">
      <c r="A81" s="99" t="s">
        <v>132</v>
      </c>
      <c r="B81" s="95" t="s">
        <v>53</v>
      </c>
      <c r="C81" s="196"/>
      <c r="D81" s="97">
        <f>D40*D80</f>
        <v>5.65</v>
      </c>
      <c r="E81" s="98">
        <f>E40*E80</f>
        <v>5.65</v>
      </c>
      <c r="F81" s="197"/>
      <c r="G81" s="198"/>
      <c r="H81" s="199"/>
      <c r="I81" s="198"/>
      <c r="J81" s="193" t="e">
        <f>#REF!*J80</f>
        <v>#REF!</v>
      </c>
      <c r="K81" s="98">
        <f>K41*K80</f>
        <v>0.16719349012868773</v>
      </c>
      <c r="L81" s="197"/>
      <c r="M81" s="198"/>
      <c r="N81" s="200"/>
      <c r="O81" s="200">
        <f>SQRT(SUMSQ(E81,K81))</f>
        <v>5.6524732341817785</v>
      </c>
      <c r="P81" s="108"/>
      <c r="Q81" s="20"/>
      <c r="R81" s="78" t="s">
        <v>75</v>
      </c>
    </row>
    <row r="82" spans="1:18">
      <c r="A82" s="195"/>
      <c r="B82" s="65"/>
      <c r="C82" s="104"/>
      <c r="D82" s="110"/>
      <c r="E82" s="111"/>
      <c r="F82" s="110"/>
      <c r="G82" s="111"/>
      <c r="H82" s="194"/>
      <c r="I82" s="111"/>
      <c r="J82" s="110"/>
      <c r="K82" s="111"/>
      <c r="L82" s="110"/>
      <c r="M82" s="111"/>
      <c r="N82" s="20"/>
      <c r="O82" s="20"/>
      <c r="P82" s="108"/>
      <c r="Q82" s="20"/>
      <c r="R82" s="78"/>
    </row>
    <row r="83" spans="1:18">
      <c r="A83" s="195"/>
      <c r="B83" s="65"/>
      <c r="C83" s="104"/>
      <c r="D83" s="110"/>
      <c r="E83" s="111"/>
      <c r="F83" s="110"/>
      <c r="G83" s="111"/>
      <c r="H83" s="194"/>
      <c r="I83" s="111"/>
      <c r="J83" s="110"/>
      <c r="K83" s="111"/>
      <c r="L83" s="110"/>
      <c r="M83" s="111"/>
      <c r="N83" s="20"/>
      <c r="O83" s="20"/>
      <c r="P83" s="108"/>
      <c r="Q83" s="20"/>
      <c r="R83" s="78"/>
    </row>
    <row r="84" spans="1:18">
      <c r="A84" s="94" t="s">
        <v>127</v>
      </c>
      <c r="B84" s="95" t="s">
        <v>69</v>
      </c>
      <c r="C84" s="196"/>
      <c r="D84" s="102">
        <f>D29/(D29+D31)</f>
        <v>0.79126443023164239</v>
      </c>
      <c r="E84" s="98">
        <f>E29/(E29+E31)</f>
        <v>0.79126443023164239</v>
      </c>
      <c r="F84" s="197"/>
      <c r="G84" s="198"/>
      <c r="H84" s="199"/>
      <c r="I84" s="198"/>
      <c r="J84" s="197"/>
      <c r="K84" s="198"/>
      <c r="L84" s="113">
        <v>1</v>
      </c>
      <c r="M84" s="98">
        <v>1</v>
      </c>
      <c r="N84" s="200"/>
      <c r="O84" s="200"/>
      <c r="P84" s="108"/>
      <c r="Q84" s="20"/>
      <c r="R84" s="78" t="s">
        <v>78</v>
      </c>
    </row>
    <row r="85" spans="1:18">
      <c r="A85" s="99" t="s">
        <v>128</v>
      </c>
      <c r="B85" s="95" t="s">
        <v>53</v>
      </c>
      <c r="C85" s="196"/>
      <c r="D85" s="102">
        <f>D40*D84</f>
        <v>4.4706440308087796</v>
      </c>
      <c r="E85" s="98">
        <f>E40*E84</f>
        <v>4.4706440308087796</v>
      </c>
      <c r="F85" s="197"/>
      <c r="G85" s="198"/>
      <c r="H85" s="199"/>
      <c r="I85" s="198"/>
      <c r="J85" s="197"/>
      <c r="K85" s="198"/>
      <c r="L85" s="113" t="e">
        <f>#REF!*L84</f>
        <v>#REF!</v>
      </c>
      <c r="M85" s="98">
        <f>M41*M84</f>
        <v>0.3</v>
      </c>
      <c r="N85" s="200"/>
      <c r="O85" s="200">
        <f>SQRT(SUMSQ(E85,M85))</f>
        <v>4.4806983886673484</v>
      </c>
      <c r="P85" s="108"/>
      <c r="Q85" s="20"/>
      <c r="R85" s="78" t="s">
        <v>80</v>
      </c>
    </row>
    <row r="86" spans="1:18">
      <c r="A86" s="7"/>
      <c r="B86" s="23"/>
      <c r="C86" s="104"/>
      <c r="D86" s="92"/>
      <c r="E86" s="101"/>
      <c r="F86" s="110"/>
      <c r="G86" s="111"/>
      <c r="H86" s="194"/>
      <c r="I86" s="111"/>
      <c r="J86" s="110"/>
      <c r="K86" s="111"/>
      <c r="L86" s="114"/>
      <c r="M86" s="101"/>
      <c r="N86" s="20"/>
      <c r="O86" s="20"/>
      <c r="P86" s="108"/>
      <c r="Q86" s="20"/>
      <c r="R86" s="78"/>
    </row>
    <row r="87" spans="1:18">
      <c r="A87" s="7"/>
      <c r="B87" s="23"/>
      <c r="C87" s="104"/>
      <c r="D87" s="92"/>
      <c r="E87" s="101"/>
      <c r="F87" s="110"/>
      <c r="G87" s="111"/>
      <c r="H87" s="194"/>
      <c r="I87" s="111"/>
      <c r="J87" s="110"/>
      <c r="K87" s="111"/>
      <c r="L87" s="114"/>
      <c r="M87" s="101"/>
      <c r="N87" s="20"/>
      <c r="O87" s="20"/>
      <c r="P87" s="108"/>
      <c r="Q87" s="20"/>
      <c r="R87" s="78"/>
    </row>
    <row r="88" spans="1:18">
      <c r="A88" s="94" t="s">
        <v>129</v>
      </c>
      <c r="B88" s="95" t="s">
        <v>69</v>
      </c>
      <c r="C88" s="196"/>
      <c r="D88" s="102">
        <v>1</v>
      </c>
      <c r="E88" s="98">
        <v>1</v>
      </c>
      <c r="F88" s="197"/>
      <c r="G88" s="198"/>
      <c r="H88" s="199"/>
      <c r="I88" s="198"/>
      <c r="J88" s="197"/>
      <c r="K88" s="198"/>
      <c r="L88" s="113">
        <v>1</v>
      </c>
      <c r="M88" s="98">
        <v>1</v>
      </c>
      <c r="N88" s="200"/>
      <c r="O88" s="200"/>
      <c r="P88" s="108"/>
      <c r="Q88" s="20"/>
      <c r="R88" s="78" t="s">
        <v>78</v>
      </c>
    </row>
    <row r="89" spans="1:18">
      <c r="A89" s="99" t="s">
        <v>130</v>
      </c>
      <c r="B89" s="95" t="s">
        <v>53</v>
      </c>
      <c r="C89" s="196"/>
      <c r="D89" s="102">
        <f>D$40*D88</f>
        <v>5.65</v>
      </c>
      <c r="E89" s="98">
        <f>E40*E88</f>
        <v>5.65</v>
      </c>
      <c r="F89" s="197"/>
      <c r="G89" s="198"/>
      <c r="H89" s="199"/>
      <c r="I89" s="198"/>
      <c r="J89" s="197"/>
      <c r="K89" s="198"/>
      <c r="L89" s="113" t="e">
        <f>#REF!*L88</f>
        <v>#REF!</v>
      </c>
      <c r="M89" s="98">
        <f>M41*M88</f>
        <v>0.3</v>
      </c>
      <c r="N89" s="200"/>
      <c r="O89" s="200">
        <f>SQRT(SUMSQ(E89,M89))</f>
        <v>5.6579589959631207</v>
      </c>
      <c r="P89" s="108"/>
      <c r="Q89" s="20"/>
      <c r="R89" s="78" t="s">
        <v>83</v>
      </c>
    </row>
    <row r="90" spans="1:18">
      <c r="A90" s="7"/>
      <c r="B90" s="23"/>
      <c r="C90" s="104"/>
      <c r="D90" s="92"/>
      <c r="E90" s="101"/>
      <c r="F90" s="110"/>
      <c r="G90" s="111"/>
      <c r="H90" s="194"/>
      <c r="I90" s="111"/>
      <c r="J90" s="110"/>
      <c r="K90" s="111"/>
      <c r="L90" s="114"/>
      <c r="M90" s="101"/>
      <c r="N90" s="20"/>
      <c r="O90" s="20"/>
      <c r="P90" s="108"/>
      <c r="Q90" s="20"/>
      <c r="R90" s="78"/>
    </row>
    <row r="91" spans="1:18">
      <c r="A91" s="103"/>
      <c r="B91" s="65"/>
      <c r="C91" s="192"/>
      <c r="D91" s="25"/>
      <c r="E91" s="15"/>
      <c r="G91" s="191"/>
      <c r="I91" s="191"/>
      <c r="K91" s="191"/>
      <c r="L91" s="114"/>
      <c r="M91" s="15"/>
      <c r="P91" s="108"/>
      <c r="Q91" s="20"/>
      <c r="R91" s="78"/>
    </row>
    <row r="92" spans="1:18">
      <c r="A92" s="94" t="s">
        <v>131</v>
      </c>
      <c r="B92" s="202" t="s">
        <v>69</v>
      </c>
      <c r="C92" s="205"/>
      <c r="D92" s="102">
        <v>1</v>
      </c>
      <c r="E92" s="98">
        <v>1</v>
      </c>
      <c r="F92" s="197"/>
      <c r="G92" s="198"/>
      <c r="H92" s="199"/>
      <c r="I92" s="198"/>
      <c r="J92" s="197"/>
      <c r="K92" s="198"/>
      <c r="L92" s="113">
        <v>1</v>
      </c>
      <c r="M92" s="98">
        <f>M29/(M29+E29)</f>
        <v>0.55731163376229242</v>
      </c>
      <c r="N92" s="200"/>
      <c r="O92" s="206"/>
      <c r="P92" s="105"/>
      <c r="Q92" s="105"/>
      <c r="R92" s="66" t="s">
        <v>70</v>
      </c>
    </row>
    <row r="93" spans="1:18" ht="15" thickBot="1">
      <c r="A93" s="201" t="s">
        <v>132</v>
      </c>
      <c r="B93" s="203" t="s">
        <v>53</v>
      </c>
      <c r="C93" s="207"/>
      <c r="D93" s="224">
        <f>D40*D92</f>
        <v>5.65</v>
      </c>
      <c r="E93" s="223">
        <f>E40*E92</f>
        <v>5.65</v>
      </c>
      <c r="F93" s="208"/>
      <c r="G93" s="209"/>
      <c r="H93" s="208"/>
      <c r="I93" s="209"/>
      <c r="J93" s="208"/>
      <c r="K93" s="209"/>
      <c r="L93" s="222" t="e">
        <f>#REF!*L92</f>
        <v>#REF!</v>
      </c>
      <c r="M93" s="223">
        <f>M41*M92</f>
        <v>0.16719349012868773</v>
      </c>
      <c r="N93" s="210"/>
      <c r="O93" s="211">
        <f>SQRT(SUMSQ(E93,K93))</f>
        <v>5.65</v>
      </c>
      <c r="P93" s="117"/>
      <c r="Q93" s="204"/>
      <c r="R93" s="85" t="s">
        <v>75</v>
      </c>
    </row>
    <row r="94" spans="1:18" ht="15" thickBot="1">
      <c r="A94" s="118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2" t="s">
        <v>86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119"/>
      <c r="O95" s="119"/>
      <c r="P95" s="119"/>
      <c r="Q95" s="119"/>
      <c r="R95" s="6" t="s">
        <v>2</v>
      </c>
    </row>
    <row r="96" spans="1:18">
      <c r="A96" s="14" t="s">
        <v>133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65"/>
      <c r="O96" s="65"/>
      <c r="P96" s="65"/>
      <c r="Q96" s="65"/>
      <c r="R96" s="120"/>
    </row>
    <row r="97" spans="1:18" ht="15" thickBot="1">
      <c r="A97" s="14" t="s">
        <v>134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65"/>
      <c r="O97" s="65"/>
      <c r="P97" s="65"/>
      <c r="Q97" s="65"/>
      <c r="R97" s="120"/>
    </row>
    <row r="98" spans="1:18">
      <c r="A98" s="2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119"/>
      <c r="O98" s="119"/>
      <c r="P98" s="119"/>
      <c r="Q98" s="119"/>
      <c r="R98" s="121"/>
    </row>
    <row r="99" spans="1:18" ht="15" thickBot="1">
      <c r="A99" s="1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65"/>
      <c r="O99" s="65"/>
      <c r="P99" s="65"/>
      <c r="Q99" s="65"/>
      <c r="R99" s="123"/>
    </row>
    <row r="100" spans="1:18" ht="15" thickBot="1">
      <c r="A100" s="2" t="s">
        <v>87</v>
      </c>
      <c r="B100" s="3"/>
      <c r="C100" s="233" t="s">
        <v>1</v>
      </c>
      <c r="D100" s="234"/>
      <c r="E100" s="234"/>
      <c r="F100" s="234"/>
      <c r="G100" s="234"/>
      <c r="H100" s="234"/>
      <c r="I100" s="234"/>
      <c r="J100" s="234"/>
      <c r="K100" s="234"/>
      <c r="L100" s="234"/>
      <c r="M100" s="186"/>
      <c r="N100" s="124"/>
      <c r="O100" s="125"/>
      <c r="P100" s="125"/>
      <c r="Q100" s="126"/>
      <c r="R100" s="6" t="s">
        <v>2</v>
      </c>
    </row>
    <row r="101" spans="1:18">
      <c r="A101" s="7"/>
      <c r="B101" s="13"/>
      <c r="C101" s="127" t="s">
        <v>88</v>
      </c>
      <c r="D101" s="236" t="s">
        <v>3</v>
      </c>
      <c r="E101" s="237"/>
      <c r="F101" s="236" t="s">
        <v>4</v>
      </c>
      <c r="G101" s="237"/>
      <c r="H101" s="230" t="s">
        <v>5</v>
      </c>
      <c r="I101" s="232"/>
      <c r="J101" s="230" t="s">
        <v>124</v>
      </c>
      <c r="K101" s="232"/>
      <c r="L101" s="230" t="s">
        <v>125</v>
      </c>
      <c r="M101" s="232"/>
      <c r="N101" s="26"/>
      <c r="O101" s="1"/>
      <c r="P101" s="1"/>
      <c r="Q101" s="8"/>
      <c r="R101" s="12"/>
    </row>
    <row r="102" spans="1:18">
      <c r="A102" s="7"/>
      <c r="B102" s="13"/>
      <c r="C102" s="91"/>
      <c r="D102" s="10" t="s">
        <v>7</v>
      </c>
      <c r="E102" s="13" t="s">
        <v>8</v>
      </c>
      <c r="F102" s="11" t="s">
        <v>7</v>
      </c>
      <c r="G102" s="11" t="s">
        <v>8</v>
      </c>
      <c r="H102" s="10" t="s">
        <v>7</v>
      </c>
      <c r="I102" s="13" t="s">
        <v>8</v>
      </c>
      <c r="J102" s="10"/>
      <c r="K102" s="13"/>
      <c r="L102" s="10"/>
      <c r="M102" s="13"/>
      <c r="N102" s="26"/>
      <c r="O102" s="1"/>
      <c r="P102" s="1"/>
      <c r="Q102" s="8"/>
      <c r="R102" s="12"/>
    </row>
    <row r="103" spans="1:18">
      <c r="A103" s="128"/>
      <c r="B103" s="13"/>
      <c r="C103" s="91"/>
      <c r="D103" s="10"/>
      <c r="E103" s="13"/>
      <c r="F103" s="11"/>
      <c r="G103" s="11"/>
      <c r="H103" s="10"/>
      <c r="I103" s="13"/>
      <c r="J103" s="10"/>
      <c r="K103" s="13"/>
      <c r="L103" s="10"/>
      <c r="M103" s="13"/>
      <c r="N103" s="26"/>
      <c r="O103" s="1"/>
      <c r="P103" s="1"/>
      <c r="Q103" s="8"/>
      <c r="R103" s="78"/>
    </row>
    <row r="104" spans="1:18">
      <c r="A104" s="14" t="s">
        <v>17</v>
      </c>
      <c r="B104" s="24" t="s">
        <v>18</v>
      </c>
      <c r="C104" s="91"/>
      <c r="D104" s="63">
        <f>D10</f>
        <v>-83.1</v>
      </c>
      <c r="E104" s="60">
        <f>E10</f>
        <v>-83.1</v>
      </c>
      <c r="F104" s="11"/>
      <c r="G104" s="11"/>
      <c r="H104" s="10"/>
      <c r="I104" s="13"/>
      <c r="J104" s="10"/>
      <c r="K104" s="13"/>
      <c r="L104" s="10"/>
      <c r="M104" s="13"/>
      <c r="N104" s="26"/>
      <c r="O104" s="1"/>
      <c r="P104" s="1"/>
      <c r="Q104" s="8"/>
      <c r="R104" s="78"/>
    </row>
    <row r="105" spans="1:18">
      <c r="A105" s="14" t="s">
        <v>19</v>
      </c>
      <c r="B105" s="24" t="s">
        <v>20</v>
      </c>
      <c r="C105" s="91"/>
      <c r="D105" s="10"/>
      <c r="E105" s="13"/>
      <c r="F105" s="61">
        <f t="shared" ref="F105:M105" si="0">F11</f>
        <v>1</v>
      </c>
      <c r="G105" s="58">
        <f t="shared" si="0"/>
        <v>1</v>
      </c>
      <c r="H105" s="59">
        <f t="shared" si="0"/>
        <v>-999</v>
      </c>
      <c r="I105" s="60">
        <f t="shared" si="0"/>
        <v>1</v>
      </c>
      <c r="J105" s="59">
        <f t="shared" si="0"/>
        <v>-999</v>
      </c>
      <c r="K105" s="60">
        <f t="shared" si="0"/>
        <v>1</v>
      </c>
      <c r="L105" s="59">
        <f t="shared" si="0"/>
        <v>-999</v>
      </c>
      <c r="M105" s="60">
        <f t="shared" si="0"/>
        <v>1</v>
      </c>
      <c r="N105" s="26"/>
      <c r="O105" s="1"/>
      <c r="P105" s="1"/>
      <c r="Q105" s="8"/>
      <c r="R105" s="78"/>
    </row>
    <row r="106" spans="1:18">
      <c r="A106" s="26"/>
      <c r="B106" s="30"/>
      <c r="C106" s="27"/>
      <c r="D106" s="17"/>
      <c r="E106" s="30"/>
      <c r="F106" s="23"/>
      <c r="G106" s="23"/>
      <c r="H106" s="59"/>
      <c r="I106" s="60"/>
      <c r="J106" s="57"/>
      <c r="K106" s="60"/>
      <c r="L106" s="57"/>
      <c r="M106" s="60"/>
      <c r="N106" s="26"/>
      <c r="O106" s="1"/>
      <c r="P106" s="1"/>
      <c r="Q106" s="8"/>
      <c r="R106" s="78"/>
    </row>
    <row r="107" spans="1:18">
      <c r="A107" s="26" t="s">
        <v>89</v>
      </c>
      <c r="B107" s="30" t="s">
        <v>53</v>
      </c>
      <c r="C107" s="27"/>
      <c r="D107" s="129">
        <v>-3</v>
      </c>
      <c r="E107" s="29">
        <v>-3</v>
      </c>
      <c r="F107" s="28">
        <v>2.4</v>
      </c>
      <c r="G107" s="130">
        <v>2.4</v>
      </c>
      <c r="H107" s="131">
        <v>0</v>
      </c>
      <c r="I107" s="29">
        <v>2.4</v>
      </c>
      <c r="J107" s="131">
        <v>0</v>
      </c>
      <c r="K107" s="29">
        <v>2.4</v>
      </c>
      <c r="L107" s="131">
        <v>0</v>
      </c>
      <c r="M107" s="29">
        <v>2.4</v>
      </c>
      <c r="N107" s="26"/>
      <c r="O107" s="1"/>
      <c r="P107" s="1"/>
      <c r="Q107" s="8"/>
      <c r="R107" s="21" t="s">
        <v>90</v>
      </c>
    </row>
    <row r="108" spans="1:18">
      <c r="A108" s="26" t="s">
        <v>91</v>
      </c>
      <c r="B108" s="30" t="s">
        <v>53</v>
      </c>
      <c r="C108" s="27"/>
      <c r="D108" s="108">
        <f>D104+D107</f>
        <v>-86.1</v>
      </c>
      <c r="E108" s="132">
        <f>E104+E107</f>
        <v>-86.1</v>
      </c>
      <c r="F108" s="20">
        <f t="shared" ref="F108:M108" si="1">F105+F107</f>
        <v>3.4</v>
      </c>
      <c r="G108" s="20">
        <f t="shared" si="1"/>
        <v>3.4</v>
      </c>
      <c r="H108" s="133">
        <f t="shared" si="1"/>
        <v>-999</v>
      </c>
      <c r="I108" s="132">
        <f t="shared" si="1"/>
        <v>3.4</v>
      </c>
      <c r="J108" s="133">
        <f t="shared" si="1"/>
        <v>-999</v>
      </c>
      <c r="K108" s="132">
        <f t="shared" si="1"/>
        <v>3.4</v>
      </c>
      <c r="L108" s="133">
        <f t="shared" si="1"/>
        <v>-999</v>
      </c>
      <c r="M108" s="132">
        <f t="shared" si="1"/>
        <v>3.4</v>
      </c>
      <c r="N108" s="26"/>
      <c r="O108" s="1"/>
      <c r="P108" s="1"/>
      <c r="Q108" s="8"/>
      <c r="R108" s="21" t="s">
        <v>92</v>
      </c>
    </row>
    <row r="109" spans="1:18">
      <c r="A109" s="26"/>
      <c r="B109" s="30"/>
      <c r="C109" s="27"/>
      <c r="D109" s="17"/>
      <c r="E109" s="30"/>
      <c r="F109" s="23"/>
      <c r="G109" s="23"/>
      <c r="H109" s="17"/>
      <c r="I109" s="15"/>
      <c r="J109" s="25"/>
      <c r="K109" s="15"/>
      <c r="L109" s="25"/>
      <c r="M109" s="15"/>
      <c r="N109" s="26"/>
      <c r="O109" s="1"/>
      <c r="P109" s="1"/>
      <c r="Q109" s="8"/>
      <c r="R109" s="78"/>
    </row>
    <row r="110" spans="1:18">
      <c r="A110" s="134" t="s">
        <v>93</v>
      </c>
      <c r="B110" s="30"/>
      <c r="C110" s="27"/>
      <c r="D110" s="17"/>
      <c r="E110" s="30"/>
      <c r="F110" s="23"/>
      <c r="G110" s="23"/>
      <c r="H110" s="17"/>
      <c r="I110" s="15"/>
      <c r="J110" s="25"/>
      <c r="K110" s="15"/>
      <c r="L110" s="25"/>
      <c r="M110" s="15"/>
      <c r="N110" s="26"/>
      <c r="O110" s="1"/>
      <c r="P110" s="1"/>
      <c r="Q110" s="8"/>
      <c r="R110" s="78"/>
    </row>
    <row r="111" spans="1:18" ht="15.6">
      <c r="A111" s="26" t="s">
        <v>46</v>
      </c>
      <c r="B111" s="30" t="s">
        <v>47</v>
      </c>
      <c r="C111" s="27"/>
      <c r="D111" s="51">
        <f>(10^12)*(10^-3)*10^(D108/10)</f>
        <v>2.4547089156850315</v>
      </c>
      <c r="E111" s="54">
        <f>(10^12)*(10^-3)*10^(E108/10)</f>
        <v>2.4547089156850315</v>
      </c>
      <c r="F111" s="52">
        <f>(10^12)*(10^-3)*10^((D108+F108)/10)</f>
        <v>5.370317963702532</v>
      </c>
      <c r="G111" s="52">
        <f>(10^12)*(10^-3)*10^((E108+G108)/10)</f>
        <v>5.370317963702532</v>
      </c>
      <c r="H111" s="53">
        <f>(10^12)*(10^-3)*10^((D108+H108)/10)</f>
        <v>3.0902954325135441E-100</v>
      </c>
      <c r="I111" s="54">
        <f>(10^12)*(10^-3)*10^((E108+I108)/10)</f>
        <v>5.370317963702532</v>
      </c>
      <c r="J111" s="53">
        <f>(10^12)*(10^-3)*10^((D108+J108)/10)</f>
        <v>3.0902954325135441E-100</v>
      </c>
      <c r="K111" s="54">
        <f>(10^12)*(10^-3)*10^((E108+K108)/10)</f>
        <v>5.370317963702532</v>
      </c>
      <c r="L111" s="53">
        <f>(10^12)*(10^-3)*10^((D108+L108)/10)</f>
        <v>3.0902954325135441E-100</v>
      </c>
      <c r="M111" s="54">
        <f>(10^12)*(10^-3)*10^((D108+M108)/10)</f>
        <v>5.370317963702532</v>
      </c>
      <c r="N111" s="26"/>
      <c r="O111" s="1"/>
      <c r="P111" s="1"/>
      <c r="Q111" s="8"/>
      <c r="R111" s="78"/>
    </row>
    <row r="112" spans="1:18" ht="15.6">
      <c r="A112" s="26" t="s">
        <v>49</v>
      </c>
      <c r="B112" s="30" t="s">
        <v>47</v>
      </c>
      <c r="C112" s="27"/>
      <c r="D112" s="17"/>
      <c r="E112" s="30"/>
      <c r="F112" s="52">
        <f>10*LOG10(F111/D111)</f>
        <v>3.4000000000000021</v>
      </c>
      <c r="G112" s="52">
        <f>10*LOG10(G111/E111)</f>
        <v>3.4000000000000021</v>
      </c>
      <c r="H112" s="53">
        <f>10*LOG10(H111/D111)</f>
        <v>-999</v>
      </c>
      <c r="I112" s="54">
        <f>10*LOG10(I111/E111)</f>
        <v>3.4000000000000021</v>
      </c>
      <c r="J112" s="53">
        <f>10*LOG10(J111/D111)</f>
        <v>-999</v>
      </c>
      <c r="K112" s="54">
        <f>10*LOG10(K111/E111)</f>
        <v>3.4000000000000021</v>
      </c>
      <c r="L112" s="53">
        <f>10*LOG10(L111/D111)</f>
        <v>-999</v>
      </c>
      <c r="M112" s="54">
        <f>10*LOG10(M111/E111)</f>
        <v>3.4000000000000021</v>
      </c>
      <c r="N112" s="26"/>
      <c r="O112" s="1"/>
      <c r="P112" s="1"/>
      <c r="Q112" s="8"/>
      <c r="R112" s="78"/>
    </row>
    <row r="113" spans="1:18" ht="15.6">
      <c r="A113" s="26" t="s">
        <v>50</v>
      </c>
      <c r="B113" s="30" t="s">
        <v>47</v>
      </c>
      <c r="C113" s="27"/>
      <c r="D113" s="51">
        <f>D31</f>
        <v>1.2920366064150917</v>
      </c>
      <c r="E113" s="54">
        <f>E31</f>
        <v>1.2920366064150917</v>
      </c>
      <c r="F113" s="23"/>
      <c r="G113" s="23"/>
      <c r="H113" s="17"/>
      <c r="I113" s="15"/>
      <c r="J113" s="25"/>
      <c r="K113" s="15"/>
      <c r="L113" s="25"/>
      <c r="M113" s="15"/>
      <c r="N113" s="26"/>
      <c r="O113" s="1"/>
      <c r="P113" s="1"/>
      <c r="Q113" s="8"/>
      <c r="R113" s="78"/>
    </row>
    <row r="114" spans="1:18">
      <c r="A114" s="56" t="s">
        <v>52</v>
      </c>
      <c r="B114" s="30" t="s">
        <v>53</v>
      </c>
      <c r="C114" s="27"/>
      <c r="D114" s="17"/>
      <c r="E114" s="30"/>
      <c r="F114" s="58">
        <f>10*LOG10(F111/(D111+D113))</f>
        <v>1.5634580306333756</v>
      </c>
      <c r="G114" s="58">
        <f>10*LOG10(G111/(E111+E113))</f>
        <v>1.5634580306333756</v>
      </c>
      <c r="H114" s="59">
        <f>10*LOG10(H111/(D111+D113))</f>
        <v>-1000.8365419693666</v>
      </c>
      <c r="I114" s="60">
        <f>10*LOG10(I111/(E111+E113))</f>
        <v>1.5634580306333756</v>
      </c>
      <c r="J114" s="59">
        <f>10*LOG10(J111/(D111+D113))</f>
        <v>-1000.8365419693666</v>
      </c>
      <c r="K114" s="60">
        <f>10*LOG10(K111/(E111+E113))</f>
        <v>1.5634580306333756</v>
      </c>
      <c r="L114" s="59">
        <f>10*LOG10(L111/(D111+D113))</f>
        <v>-1000.8365419693666</v>
      </c>
      <c r="M114" s="60">
        <f>10*LOG10(M111/(E111+E113))</f>
        <v>1.5634580306333756</v>
      </c>
      <c r="N114" s="26"/>
      <c r="O114" s="1"/>
      <c r="P114" s="1"/>
      <c r="Q114" s="8"/>
      <c r="R114" s="78"/>
    </row>
    <row r="115" spans="1:18" ht="15.6">
      <c r="A115" s="62" t="s">
        <v>55</v>
      </c>
      <c r="B115" s="30" t="s">
        <v>56</v>
      </c>
      <c r="C115" s="27"/>
      <c r="D115" s="17"/>
      <c r="E115" s="30"/>
      <c r="F115" s="61">
        <f>D108+F108</f>
        <v>-82.699999999999989</v>
      </c>
      <c r="G115" s="61">
        <f>E108+G108</f>
        <v>-82.699999999999989</v>
      </c>
      <c r="H115" s="59">
        <f>D108+H108</f>
        <v>-1085.0999999999999</v>
      </c>
      <c r="I115" s="64">
        <f>E108+I108</f>
        <v>-82.699999999999989</v>
      </c>
      <c r="J115" s="59">
        <f>D108+J108</f>
        <v>-1085.0999999999999</v>
      </c>
      <c r="K115" s="64">
        <f>E108+K108</f>
        <v>-82.699999999999989</v>
      </c>
      <c r="L115" s="59">
        <f>D108+L108</f>
        <v>-1085.0999999999999</v>
      </c>
      <c r="M115" s="64">
        <f>D108+M108</f>
        <v>-82.699999999999989</v>
      </c>
      <c r="N115" s="26"/>
      <c r="O115" s="1"/>
      <c r="P115" s="1"/>
      <c r="Q115" s="8"/>
      <c r="R115" s="78"/>
    </row>
    <row r="116" spans="1:18" ht="15" thickBot="1">
      <c r="A116" s="67" t="s">
        <v>58</v>
      </c>
      <c r="B116" s="42" t="s">
        <v>59</v>
      </c>
      <c r="C116" s="41"/>
      <c r="D116" s="135"/>
      <c r="E116" s="42"/>
      <c r="F116" s="136">
        <f>10*LOG((F111+D111)*10^-9)+10*LOG(MAX($C9*12*$C7/$C5,$C6))</f>
        <v>-56.47121674194851</v>
      </c>
      <c r="G116" s="69">
        <f>10*LOG((G111+E111)*10^-9)+10*LOG(MAX($C9*12*$C7/$C5,$C6))</f>
        <v>-56.47121674194851</v>
      </c>
      <c r="H116" s="70">
        <f>10*LOG((H111+D111)*10^-9)+10*LOG(MAX($C9*12*$C7/$C5,$C6))</f>
        <v>-61.50607512240768</v>
      </c>
      <c r="I116" s="69">
        <f>10*LOG((I111+E111)*10^-9)+10*LOG(MAX($C9*12*$C7/$C5,$C6))</f>
        <v>-56.47121674194851</v>
      </c>
      <c r="J116" s="70">
        <f>10*LOG((J111+D111)*10^-9)+10*LOG(MAX($C9*12*$C7/$C5,$C6))</f>
        <v>-61.50607512240768</v>
      </c>
      <c r="K116" s="69">
        <f>10*LOG((K111+E111)*10^-9)+10*LOG(MAX($C9*12*$C7/$C5,$C6))</f>
        <v>-56.47121674194851</v>
      </c>
      <c r="L116" s="70">
        <f>10*LOG((L111+D111)*10^-9)+10*LOG(MAX($C9*12*$C7/$C5,$C6))</f>
        <v>-61.50607512240768</v>
      </c>
      <c r="M116" s="69">
        <f>10*LOG((M111+D111)*10^-9)+10*LOG(MAX($C9*12*$C7/$C5,$C6))</f>
        <v>-56.47121674194851</v>
      </c>
      <c r="N116" s="84"/>
      <c r="O116" s="43"/>
      <c r="P116" s="43"/>
      <c r="Q116" s="137"/>
      <c r="R116" s="85"/>
    </row>
    <row r="117" spans="1:18">
      <c r="A117" s="87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</row>
    <row r="118" spans="1:18" ht="15" thickBot="1">
      <c r="A118" s="87"/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</row>
    <row r="119" spans="1:18" ht="15" thickBot="1">
      <c r="A119" s="139" t="s">
        <v>94</v>
      </c>
      <c r="B119" s="140"/>
      <c r="C119" s="233" t="s">
        <v>1</v>
      </c>
      <c r="D119" s="234"/>
      <c r="E119" s="234"/>
      <c r="F119" s="234"/>
      <c r="G119" s="234"/>
      <c r="H119" s="234"/>
      <c r="I119" s="234"/>
      <c r="J119" s="4"/>
      <c r="K119" s="4"/>
      <c r="L119" s="4"/>
      <c r="M119" s="4"/>
      <c r="N119" s="233" t="s">
        <v>95</v>
      </c>
      <c r="O119" s="234"/>
      <c r="P119" s="233" t="s">
        <v>96</v>
      </c>
      <c r="Q119" s="234"/>
      <c r="R119" s="141" t="s">
        <v>97</v>
      </c>
    </row>
    <row r="120" spans="1:18">
      <c r="A120" s="7"/>
      <c r="B120" s="23"/>
      <c r="C120" s="48"/>
      <c r="D120" s="236" t="s">
        <v>3</v>
      </c>
      <c r="E120" s="237"/>
      <c r="F120" s="236" t="s">
        <v>4</v>
      </c>
      <c r="G120" s="237"/>
      <c r="H120" s="230" t="s">
        <v>5</v>
      </c>
      <c r="I120" s="232"/>
      <c r="J120" s="230" t="s">
        <v>124</v>
      </c>
      <c r="K120" s="232"/>
      <c r="L120" s="231" t="s">
        <v>125</v>
      </c>
      <c r="M120" s="232"/>
      <c r="N120" s="139"/>
      <c r="O120" s="142"/>
      <c r="P120" s="139"/>
      <c r="Q120" s="142"/>
      <c r="R120" s="12"/>
    </row>
    <row r="121" spans="1:18">
      <c r="A121" s="7"/>
      <c r="B121" s="23"/>
      <c r="C121" s="27"/>
      <c r="D121" s="10" t="s">
        <v>7</v>
      </c>
      <c r="E121" s="11" t="s">
        <v>8</v>
      </c>
      <c r="F121" s="10" t="s">
        <v>7</v>
      </c>
      <c r="G121" s="13" t="s">
        <v>8</v>
      </c>
      <c r="H121" s="10" t="s">
        <v>7</v>
      </c>
      <c r="I121" s="13" t="s">
        <v>8</v>
      </c>
      <c r="J121" s="10" t="s">
        <v>7</v>
      </c>
      <c r="K121" s="13" t="s">
        <v>8</v>
      </c>
      <c r="L121" s="11" t="s">
        <v>7</v>
      </c>
      <c r="M121" s="13" t="s">
        <v>8</v>
      </c>
      <c r="N121" s="10" t="s">
        <v>7</v>
      </c>
      <c r="O121" s="11" t="s">
        <v>8</v>
      </c>
      <c r="P121" s="10"/>
      <c r="Q121" s="11"/>
      <c r="R121" s="91"/>
    </row>
    <row r="122" spans="1:18">
      <c r="A122" s="7"/>
      <c r="B122" s="23"/>
      <c r="C122" s="27"/>
      <c r="D122" s="93"/>
      <c r="E122" s="93"/>
      <c r="F122" s="92"/>
      <c r="G122" s="101"/>
      <c r="H122" s="10"/>
      <c r="I122" s="13"/>
      <c r="J122" s="10"/>
      <c r="K122" s="13"/>
      <c r="L122" s="11"/>
      <c r="M122" s="11"/>
      <c r="N122" s="10"/>
      <c r="O122" s="11"/>
      <c r="P122" s="10"/>
      <c r="Q122" s="11"/>
      <c r="R122" s="91"/>
    </row>
    <row r="123" spans="1:18">
      <c r="A123" s="94" t="s">
        <v>98</v>
      </c>
      <c r="B123" s="95" t="s">
        <v>53</v>
      </c>
      <c r="C123" s="96"/>
      <c r="D123" s="143"/>
      <c r="E123" s="143"/>
      <c r="F123" s="144">
        <f>F124-N124</f>
        <v>-2.9172403580339727</v>
      </c>
      <c r="G123" s="145">
        <f>G124-O124</f>
        <v>-2.9172403580339727</v>
      </c>
      <c r="H123" s="115"/>
      <c r="I123" s="146"/>
      <c r="J123" s="115"/>
      <c r="K123" s="146"/>
      <c r="L123" s="107"/>
      <c r="M123" s="107"/>
      <c r="N123" s="115"/>
      <c r="O123" s="107"/>
      <c r="P123" s="147">
        <v>-3</v>
      </c>
      <c r="Q123" s="148">
        <f>P123</f>
        <v>-3</v>
      </c>
      <c r="R123" s="149" t="s">
        <v>99</v>
      </c>
    </row>
    <row r="124" spans="1:18">
      <c r="A124" s="99" t="s">
        <v>100</v>
      </c>
      <c r="B124" s="95" t="s">
        <v>53</v>
      </c>
      <c r="C124" s="96"/>
      <c r="D124" s="143"/>
      <c r="E124" s="143"/>
      <c r="F124" s="115">
        <f>F114</f>
        <v>1.5634580306333756</v>
      </c>
      <c r="G124" s="146">
        <f>G114</f>
        <v>1.5634580306333756</v>
      </c>
      <c r="H124" s="115"/>
      <c r="I124" s="146"/>
      <c r="J124" s="115"/>
      <c r="K124" s="146"/>
      <c r="L124" s="107"/>
      <c r="M124" s="107"/>
      <c r="N124" s="116">
        <f>N49</f>
        <v>4.4806983886673484</v>
      </c>
      <c r="O124" s="100">
        <f>O49</f>
        <v>4.4806983886673484</v>
      </c>
      <c r="P124" s="116"/>
      <c r="Q124" s="100"/>
      <c r="R124" s="91"/>
    </row>
    <row r="125" spans="1:18">
      <c r="A125" s="94" t="s">
        <v>101</v>
      </c>
      <c r="B125" s="95" t="s">
        <v>53</v>
      </c>
      <c r="C125" s="96"/>
      <c r="D125" s="143"/>
      <c r="E125" s="143"/>
      <c r="F125" s="115">
        <f>F124+N124</f>
        <v>6.044156419300724</v>
      </c>
      <c r="G125" s="146">
        <f>G124+O124</f>
        <v>6.044156419300724</v>
      </c>
      <c r="H125" s="115"/>
      <c r="I125" s="146"/>
      <c r="J125" s="115"/>
      <c r="K125" s="146"/>
      <c r="L125" s="107"/>
      <c r="M125" s="107"/>
      <c r="N125" s="115"/>
      <c r="O125" s="107"/>
      <c r="P125" s="115"/>
      <c r="Q125" s="107"/>
      <c r="R125" s="150"/>
    </row>
    <row r="126" spans="1:18">
      <c r="A126" s="7"/>
      <c r="B126" s="23"/>
      <c r="C126" s="27"/>
      <c r="D126" s="58"/>
      <c r="E126" s="58"/>
      <c r="F126" s="92"/>
      <c r="G126" s="101"/>
      <c r="H126" s="10"/>
      <c r="I126" s="13"/>
      <c r="J126" s="10"/>
      <c r="K126" s="13"/>
      <c r="L126" s="11"/>
      <c r="M126" s="11"/>
      <c r="N126" s="10"/>
      <c r="O126" s="11"/>
      <c r="P126" s="10"/>
      <c r="Q126" s="11"/>
      <c r="R126" s="91"/>
    </row>
    <row r="127" spans="1:18" ht="15.6">
      <c r="A127" s="94" t="s">
        <v>102</v>
      </c>
      <c r="B127" s="95" t="s">
        <v>56</v>
      </c>
      <c r="C127" s="96"/>
      <c r="D127" s="107"/>
      <c r="E127" s="107"/>
      <c r="F127" s="144">
        <f>F128-N128</f>
        <v>-88.357958995963116</v>
      </c>
      <c r="G127" s="145">
        <f>G128-O128</f>
        <v>-88.357958995963116</v>
      </c>
      <c r="H127" s="115"/>
      <c r="I127" s="146"/>
      <c r="J127" s="115"/>
      <c r="K127" s="146"/>
      <c r="L127" s="107"/>
      <c r="M127" s="107"/>
      <c r="N127" s="151"/>
      <c r="O127" s="152"/>
      <c r="P127" s="153">
        <f>-92.7+10*LOG10($C5/120)+$C22</f>
        <v>-91.7</v>
      </c>
      <c r="Q127" s="154">
        <f>P127</f>
        <v>-91.7</v>
      </c>
      <c r="R127" s="155" t="s">
        <v>103</v>
      </c>
    </row>
    <row r="128" spans="1:18" ht="15.6">
      <c r="A128" s="99" t="s">
        <v>104</v>
      </c>
      <c r="B128" s="95" t="s">
        <v>56</v>
      </c>
      <c r="C128" s="96"/>
      <c r="D128" s="107"/>
      <c r="E128" s="107"/>
      <c r="F128" s="115">
        <f>F115</f>
        <v>-82.699999999999989</v>
      </c>
      <c r="G128" s="146">
        <f>G115</f>
        <v>-82.699999999999989</v>
      </c>
      <c r="H128" s="115"/>
      <c r="I128" s="146"/>
      <c r="J128" s="115"/>
      <c r="K128" s="146"/>
      <c r="L128" s="107"/>
      <c r="M128" s="107"/>
      <c r="N128" s="116">
        <f>N53</f>
        <v>5.6579589959631207</v>
      </c>
      <c r="O128" s="100">
        <f>O53</f>
        <v>5.6579589959631207</v>
      </c>
      <c r="P128" s="116"/>
      <c r="Q128" s="100"/>
      <c r="R128" s="91"/>
    </row>
    <row r="129" spans="1:18" ht="15.6">
      <c r="A129" s="94" t="s">
        <v>105</v>
      </c>
      <c r="B129" s="95" t="s">
        <v>56</v>
      </c>
      <c r="C129" s="96"/>
      <c r="D129" s="107"/>
      <c r="E129" s="107"/>
      <c r="F129" s="115">
        <f>F128+N128</f>
        <v>-77.042041004036861</v>
      </c>
      <c r="G129" s="146">
        <f>G128+O128</f>
        <v>-77.042041004036861</v>
      </c>
      <c r="H129" s="115"/>
      <c r="I129" s="146"/>
      <c r="J129" s="115"/>
      <c r="K129" s="146"/>
      <c r="L129" s="107"/>
      <c r="M129" s="107"/>
      <c r="N129" s="151"/>
      <c r="O129" s="152"/>
      <c r="P129" s="115"/>
      <c r="Q129" s="107"/>
      <c r="R129" s="150"/>
    </row>
    <row r="130" spans="1:18">
      <c r="A130" s="7"/>
      <c r="B130" s="23"/>
      <c r="C130" s="27"/>
      <c r="D130" s="118"/>
      <c r="E130" s="118"/>
      <c r="F130" s="25"/>
      <c r="G130" s="15"/>
      <c r="H130" s="25"/>
      <c r="I130" s="15"/>
      <c r="J130" s="25"/>
      <c r="K130" s="15"/>
      <c r="L130" s="65"/>
      <c r="M130" s="65"/>
      <c r="N130" s="10"/>
      <c r="O130" s="11"/>
      <c r="P130" s="10"/>
      <c r="Q130" s="11"/>
      <c r="R130" s="78"/>
    </row>
    <row r="131" spans="1:18">
      <c r="A131" s="94" t="s">
        <v>106</v>
      </c>
      <c r="B131" s="156" t="s">
        <v>59</v>
      </c>
      <c r="C131" s="96"/>
      <c r="D131" s="107"/>
      <c r="E131" s="107"/>
      <c r="F131" s="144">
        <f>F132-N132</f>
        <v>-62.123689976130287</v>
      </c>
      <c r="G131" s="145">
        <f>G132-O132</f>
        <v>-62.123689976130287</v>
      </c>
      <c r="H131" s="115"/>
      <c r="I131" s="146"/>
      <c r="J131" s="115"/>
      <c r="K131" s="146"/>
      <c r="L131" s="107"/>
      <c r="M131" s="107"/>
      <c r="N131" s="115"/>
      <c r="O131" s="107"/>
      <c r="P131" s="153">
        <f>-92.7+10*LOG10($C5/120)+$C22+10*LOG(MAX($C9*12*$C7/$C5,$C6))</f>
        <v>-67.106075122407688</v>
      </c>
      <c r="Q131" s="154">
        <f>P131</f>
        <v>-67.106075122407688</v>
      </c>
      <c r="R131" s="155" t="s">
        <v>103</v>
      </c>
    </row>
    <row r="132" spans="1:18">
      <c r="A132" s="99" t="s">
        <v>107</v>
      </c>
      <c r="B132" s="156" t="s">
        <v>59</v>
      </c>
      <c r="C132" s="96"/>
      <c r="D132" s="107"/>
      <c r="E132" s="107"/>
      <c r="F132" s="115">
        <f>F116</f>
        <v>-56.47121674194851</v>
      </c>
      <c r="G132" s="146">
        <f>G116</f>
        <v>-56.47121674194851</v>
      </c>
      <c r="H132" s="115"/>
      <c r="I132" s="146"/>
      <c r="J132" s="115"/>
      <c r="K132" s="146"/>
      <c r="L132" s="107"/>
      <c r="M132" s="107"/>
      <c r="N132" s="116">
        <f>N57</f>
        <v>5.6524732341817785</v>
      </c>
      <c r="O132" s="100">
        <f>O57</f>
        <v>5.6524732341817785</v>
      </c>
      <c r="P132" s="116"/>
      <c r="Q132" s="100"/>
      <c r="R132" s="21"/>
    </row>
    <row r="133" spans="1:18">
      <c r="A133" s="94" t="s">
        <v>108</v>
      </c>
      <c r="B133" s="156" t="s">
        <v>59</v>
      </c>
      <c r="C133" s="96"/>
      <c r="D133" s="107"/>
      <c r="E133" s="107"/>
      <c r="F133" s="144">
        <f>F132+N132</f>
        <v>-50.818743507766733</v>
      </c>
      <c r="G133" s="145">
        <f>G132+O132</f>
        <v>-50.818743507766733</v>
      </c>
      <c r="H133" s="115"/>
      <c r="I133" s="146"/>
      <c r="J133" s="115"/>
      <c r="K133" s="146"/>
      <c r="L133" s="107"/>
      <c r="M133" s="107"/>
      <c r="N133" s="115"/>
      <c r="O133" s="107"/>
      <c r="P133" s="147">
        <v>-50</v>
      </c>
      <c r="Q133" s="148">
        <f>P133</f>
        <v>-50</v>
      </c>
      <c r="R133" s="149" t="s">
        <v>99</v>
      </c>
    </row>
    <row r="134" spans="1:18">
      <c r="A134" s="128"/>
      <c r="B134" s="65"/>
      <c r="C134" s="104"/>
      <c r="D134" s="58"/>
      <c r="E134" s="58"/>
      <c r="F134" s="57"/>
      <c r="G134" s="60"/>
      <c r="H134" s="57"/>
      <c r="I134" s="60"/>
      <c r="J134" s="57"/>
      <c r="K134" s="60"/>
      <c r="L134" s="58"/>
      <c r="M134" s="58"/>
      <c r="N134" s="108"/>
      <c r="O134" s="20"/>
      <c r="P134" s="108"/>
      <c r="Q134" s="20"/>
      <c r="R134" s="21"/>
    </row>
    <row r="135" spans="1:18">
      <c r="A135" s="94" t="s">
        <v>109</v>
      </c>
      <c r="B135" s="95" t="s">
        <v>53</v>
      </c>
      <c r="C135" s="96"/>
      <c r="D135" s="107"/>
      <c r="E135" s="107"/>
      <c r="F135" s="157"/>
      <c r="G135" s="158"/>
      <c r="H135" s="159" t="e">
        <f>H136-N136</f>
        <v>#REF!</v>
      </c>
      <c r="I135" s="145">
        <f>I136-O136</f>
        <v>-2.9172403580339727</v>
      </c>
      <c r="J135" s="212"/>
      <c r="K135" s="214"/>
      <c r="L135" s="213"/>
      <c r="M135" s="213"/>
      <c r="N135" s="151"/>
      <c r="O135" s="152"/>
      <c r="P135" s="151"/>
      <c r="Q135" s="148">
        <v>-3</v>
      </c>
      <c r="R135" s="149" t="s">
        <v>99</v>
      </c>
    </row>
    <row r="136" spans="1:18">
      <c r="A136" s="99" t="s">
        <v>110</v>
      </c>
      <c r="B136" s="95" t="s">
        <v>53</v>
      </c>
      <c r="C136" s="96"/>
      <c r="D136" s="143"/>
      <c r="E136" s="143"/>
      <c r="F136" s="157"/>
      <c r="G136" s="158"/>
      <c r="H136" s="159" t="e">
        <f>#REF!</f>
        <v>#REF!</v>
      </c>
      <c r="I136" s="146">
        <f>I114</f>
        <v>1.5634580306333756</v>
      </c>
      <c r="J136" s="212"/>
      <c r="K136" s="214"/>
      <c r="L136" s="213"/>
      <c r="M136" s="213"/>
      <c r="N136" s="116">
        <f>N61</f>
        <v>0</v>
      </c>
      <c r="O136" s="100">
        <f>O61</f>
        <v>4.4806983886673484</v>
      </c>
      <c r="P136" s="116"/>
      <c r="Q136" s="100"/>
      <c r="R136" s="78"/>
    </row>
    <row r="137" spans="1:18">
      <c r="A137" s="94" t="s">
        <v>111</v>
      </c>
      <c r="B137" s="95" t="s">
        <v>53</v>
      </c>
      <c r="C137" s="96"/>
      <c r="D137" s="143"/>
      <c r="E137" s="143"/>
      <c r="F137" s="157"/>
      <c r="G137" s="158"/>
      <c r="H137" s="159" t="e">
        <f>H136+N136</f>
        <v>#REF!</v>
      </c>
      <c r="I137" s="146">
        <f>I136+O136</f>
        <v>6.044156419300724</v>
      </c>
      <c r="J137" s="212"/>
      <c r="K137" s="214"/>
      <c r="L137" s="213"/>
      <c r="M137" s="213"/>
      <c r="N137" s="151"/>
      <c r="O137" s="152"/>
      <c r="P137" s="151"/>
      <c r="Q137" s="152"/>
      <c r="R137" s="78"/>
    </row>
    <row r="138" spans="1:18">
      <c r="A138" s="160"/>
      <c r="B138" s="65"/>
      <c r="C138" s="104"/>
      <c r="D138" s="58"/>
      <c r="E138" s="58"/>
      <c r="F138" s="57"/>
      <c r="G138" s="60"/>
      <c r="H138" s="161"/>
      <c r="I138" s="60"/>
      <c r="J138" s="57"/>
      <c r="K138" s="60"/>
      <c r="L138" s="58"/>
      <c r="M138" s="58"/>
      <c r="N138" s="57"/>
      <c r="O138" s="58"/>
      <c r="P138" s="57"/>
      <c r="Q138" s="58"/>
      <c r="R138" s="21"/>
    </row>
    <row r="139" spans="1:18" ht="15.6">
      <c r="A139" s="94" t="s">
        <v>112</v>
      </c>
      <c r="B139" s="95" t="s">
        <v>56</v>
      </c>
      <c r="C139" s="96"/>
      <c r="D139" s="107"/>
      <c r="E139" s="107"/>
      <c r="F139" s="115"/>
      <c r="G139" s="146"/>
      <c r="H139" s="159" t="e">
        <f>H140-N140</f>
        <v>#REF!</v>
      </c>
      <c r="I139" s="145">
        <f>I140-O140</f>
        <v>-88.357958995963116</v>
      </c>
      <c r="J139" s="212"/>
      <c r="K139" s="214"/>
      <c r="L139" s="213"/>
      <c r="M139" s="213"/>
      <c r="N139" s="115"/>
      <c r="O139" s="107"/>
      <c r="P139" s="151"/>
      <c r="Q139" s="154">
        <f>-92.7+10*LOG10($C5/120)+$C22</f>
        <v>-91.7</v>
      </c>
      <c r="R139" s="155" t="s">
        <v>103</v>
      </c>
    </row>
    <row r="140" spans="1:18" ht="15.6">
      <c r="A140" s="99" t="s">
        <v>113</v>
      </c>
      <c r="B140" s="95" t="s">
        <v>56</v>
      </c>
      <c r="C140" s="96"/>
      <c r="D140" s="107"/>
      <c r="E140" s="107"/>
      <c r="F140" s="115"/>
      <c r="G140" s="146"/>
      <c r="H140" s="159" t="e">
        <f>#REF!</f>
        <v>#REF!</v>
      </c>
      <c r="I140" s="146">
        <f>I115</f>
        <v>-82.699999999999989</v>
      </c>
      <c r="J140" s="212"/>
      <c r="K140" s="214"/>
      <c r="L140" s="213"/>
      <c r="M140" s="213"/>
      <c r="N140" s="116">
        <f>N65</f>
        <v>0</v>
      </c>
      <c r="O140" s="100">
        <f>O65</f>
        <v>5.6579589959631207</v>
      </c>
      <c r="P140" s="116"/>
      <c r="Q140" s="100"/>
      <c r="R140" s="21"/>
    </row>
    <row r="141" spans="1:18" ht="15.6">
      <c r="A141" s="94" t="s">
        <v>114</v>
      </c>
      <c r="B141" s="95" t="s">
        <v>56</v>
      </c>
      <c r="C141" s="96"/>
      <c r="D141" s="107"/>
      <c r="E141" s="107"/>
      <c r="F141" s="115"/>
      <c r="G141" s="146"/>
      <c r="H141" s="159" t="e">
        <f>H140+N140</f>
        <v>#REF!</v>
      </c>
      <c r="I141" s="146">
        <f>I140+O140</f>
        <v>-77.042041004036861</v>
      </c>
      <c r="J141" s="212"/>
      <c r="K141" s="214"/>
      <c r="L141" s="213"/>
      <c r="M141" s="213"/>
      <c r="N141" s="115"/>
      <c r="O141" s="107"/>
      <c r="P141" s="115"/>
      <c r="Q141" s="107"/>
      <c r="R141" s="78"/>
    </row>
    <row r="142" spans="1:18">
      <c r="A142" s="160"/>
      <c r="B142" s="65"/>
      <c r="C142" s="104"/>
      <c r="D142" s="118"/>
      <c r="E142" s="118"/>
      <c r="F142" s="128"/>
      <c r="G142" s="162"/>
      <c r="H142" s="35"/>
      <c r="I142" s="162"/>
      <c r="J142" s="128"/>
      <c r="K142" s="162"/>
      <c r="L142" s="118"/>
      <c r="M142" s="118"/>
      <c r="N142" s="163"/>
      <c r="O142" s="164"/>
      <c r="P142" s="163"/>
      <c r="Q142" s="164"/>
      <c r="R142" s="78"/>
    </row>
    <row r="143" spans="1:18">
      <c r="A143" s="94" t="s">
        <v>115</v>
      </c>
      <c r="B143" s="156" t="s">
        <v>59</v>
      </c>
      <c r="C143" s="165"/>
      <c r="D143" s="107"/>
      <c r="E143" s="107"/>
      <c r="F143" s="115"/>
      <c r="G143" s="146"/>
      <c r="H143" s="159" t="e">
        <f>H144-N144</f>
        <v>#REF!</v>
      </c>
      <c r="I143" s="145">
        <f>I144-O144</f>
        <v>-62.123689976130287</v>
      </c>
      <c r="J143" s="212"/>
      <c r="K143" s="214"/>
      <c r="L143" s="213"/>
      <c r="M143" s="213"/>
      <c r="N143" s="151"/>
      <c r="O143" s="152"/>
      <c r="P143" s="151"/>
      <c r="Q143" s="154">
        <f>-92.7+10*LOG10($C5/120)+$C22+10*LOG(MAX($C9*12*$C7/$C5,$C6))</f>
        <v>-67.106075122407688</v>
      </c>
      <c r="R143" s="155" t="s">
        <v>103</v>
      </c>
    </row>
    <row r="144" spans="1:18">
      <c r="A144" s="99" t="s">
        <v>116</v>
      </c>
      <c r="B144" s="156" t="s">
        <v>59</v>
      </c>
      <c r="C144" s="165"/>
      <c r="D144" s="107"/>
      <c r="E144" s="107"/>
      <c r="F144" s="115"/>
      <c r="G144" s="146"/>
      <c r="H144" s="159" t="e">
        <f>#REF!</f>
        <v>#REF!</v>
      </c>
      <c r="I144" s="146">
        <f>I116</f>
        <v>-56.47121674194851</v>
      </c>
      <c r="J144" s="212"/>
      <c r="K144" s="214"/>
      <c r="L144" s="213"/>
      <c r="M144" s="213"/>
      <c r="N144" s="116">
        <f>N69</f>
        <v>0</v>
      </c>
      <c r="O144" s="100">
        <f>O69</f>
        <v>5.6524732341817785</v>
      </c>
      <c r="P144" s="116"/>
      <c r="Q144" s="100"/>
      <c r="R144" s="78"/>
    </row>
    <row r="145" spans="1:18">
      <c r="A145" s="94" t="s">
        <v>117</v>
      </c>
      <c r="B145" s="215" t="s">
        <v>59</v>
      </c>
      <c r="C145" s="215"/>
      <c r="D145" s="107"/>
      <c r="E145" s="146"/>
      <c r="F145" s="107"/>
      <c r="G145" s="146"/>
      <c r="H145" s="216" t="e">
        <f>H144+N144</f>
        <v>#REF!</v>
      </c>
      <c r="I145" s="145">
        <f>I144+O144</f>
        <v>-50.818743507766733</v>
      </c>
      <c r="J145" s="213"/>
      <c r="K145" s="214"/>
      <c r="L145" s="213"/>
      <c r="M145" s="214"/>
      <c r="N145" s="152"/>
      <c r="O145" s="152"/>
      <c r="P145" s="151"/>
      <c r="Q145" s="148">
        <v>-50</v>
      </c>
      <c r="R145" s="149" t="s">
        <v>99</v>
      </c>
    </row>
    <row r="146" spans="1:18">
      <c r="B146" s="191"/>
      <c r="C146" s="192"/>
      <c r="E146" s="191"/>
      <c r="G146" s="191"/>
      <c r="I146" s="191"/>
      <c r="K146" s="191"/>
      <c r="M146" s="191"/>
      <c r="O146" s="191"/>
      <c r="Q146" s="191"/>
      <c r="R146" s="192"/>
    </row>
    <row r="147" spans="1:18">
      <c r="A147" s="94" t="s">
        <v>135</v>
      </c>
      <c r="B147" s="95" t="s">
        <v>53</v>
      </c>
      <c r="C147" s="217"/>
      <c r="D147" s="218"/>
      <c r="E147" s="219"/>
      <c r="F147" s="218"/>
      <c r="G147" s="219"/>
      <c r="H147" s="218"/>
      <c r="I147" s="219"/>
      <c r="J147" s="159" t="e">
        <f>J148-P148</f>
        <v>#REF!</v>
      </c>
      <c r="K147" s="145">
        <f>K148-O148</f>
        <v>-2.9172403580339727</v>
      </c>
      <c r="L147" s="218"/>
      <c r="M147" s="219"/>
      <c r="N147" s="151"/>
      <c r="O147" s="152"/>
      <c r="P147" s="151"/>
      <c r="Q147" s="148">
        <v>-3</v>
      </c>
      <c r="R147" s="149" t="s">
        <v>99</v>
      </c>
    </row>
    <row r="148" spans="1:18">
      <c r="A148" s="99" t="s">
        <v>136</v>
      </c>
      <c r="B148" s="95" t="s">
        <v>53</v>
      </c>
      <c r="C148" s="217"/>
      <c r="D148" s="218"/>
      <c r="E148" s="219"/>
      <c r="F148" s="218"/>
      <c r="G148" s="219"/>
      <c r="H148" s="218"/>
      <c r="I148" s="219"/>
      <c r="J148" s="159" t="e">
        <f>#REF!</f>
        <v>#REF!</v>
      </c>
      <c r="K148" s="146">
        <f>K114</f>
        <v>1.5634580306333756</v>
      </c>
      <c r="L148" s="218"/>
      <c r="M148" s="219"/>
      <c r="N148" s="116">
        <f>N73</f>
        <v>0</v>
      </c>
      <c r="O148" s="100">
        <f>O73</f>
        <v>4.4806983886673484</v>
      </c>
      <c r="P148" s="116"/>
      <c r="Q148" s="100"/>
      <c r="R148" s="78"/>
    </row>
    <row r="149" spans="1:18">
      <c r="A149" s="94" t="s">
        <v>137</v>
      </c>
      <c r="B149" s="95" t="s">
        <v>53</v>
      </c>
      <c r="C149" s="217"/>
      <c r="D149" s="218"/>
      <c r="E149" s="219"/>
      <c r="F149" s="218"/>
      <c r="G149" s="219"/>
      <c r="H149" s="218"/>
      <c r="I149" s="219"/>
      <c r="J149" s="159" t="e">
        <f>J148+P148</f>
        <v>#REF!</v>
      </c>
      <c r="K149" s="146">
        <f>K148+O148</f>
        <v>6.044156419300724</v>
      </c>
      <c r="L149" s="218"/>
      <c r="M149" s="219"/>
      <c r="N149" s="151"/>
      <c r="O149" s="152"/>
      <c r="P149" s="151"/>
      <c r="Q149" s="152"/>
      <c r="R149" s="78"/>
    </row>
    <row r="150" spans="1:18">
      <c r="A150" s="160"/>
      <c r="B150" s="65"/>
      <c r="C150" s="192"/>
      <c r="E150" s="191"/>
      <c r="G150" s="191"/>
      <c r="I150" s="191"/>
      <c r="J150" s="161"/>
      <c r="K150" s="60"/>
      <c r="M150" s="191"/>
      <c r="N150" s="57"/>
      <c r="O150" s="58"/>
      <c r="P150" s="57"/>
      <c r="Q150" s="58"/>
      <c r="R150" s="21"/>
    </row>
    <row r="151" spans="1:18" ht="15.6">
      <c r="A151" s="94" t="s">
        <v>138</v>
      </c>
      <c r="B151" s="95" t="s">
        <v>56</v>
      </c>
      <c r="C151" s="217"/>
      <c r="D151" s="218"/>
      <c r="E151" s="219"/>
      <c r="F151" s="218"/>
      <c r="G151" s="219"/>
      <c r="H151" s="218"/>
      <c r="I151" s="219"/>
      <c r="J151" s="159" t="e">
        <f>J152-P152</f>
        <v>#REF!</v>
      </c>
      <c r="K151" s="145">
        <f>K152-O152</f>
        <v>-88.357958995963116</v>
      </c>
      <c r="L151" s="218"/>
      <c r="M151" s="219"/>
      <c r="N151" s="115"/>
      <c r="O151" s="107"/>
      <c r="P151" s="151"/>
      <c r="Q151" s="154">
        <f>-92.7+10*LOG10($C5/120)+$C22</f>
        <v>-91.7</v>
      </c>
      <c r="R151" s="155" t="s">
        <v>103</v>
      </c>
    </row>
    <row r="152" spans="1:18" ht="15.6">
      <c r="A152" s="99" t="s">
        <v>139</v>
      </c>
      <c r="B152" s="95" t="s">
        <v>56</v>
      </c>
      <c r="C152" s="217"/>
      <c r="D152" s="218"/>
      <c r="E152" s="219"/>
      <c r="F152" s="218"/>
      <c r="G152" s="219"/>
      <c r="H152" s="218"/>
      <c r="I152" s="219"/>
      <c r="J152" s="159" t="e">
        <f>#REF!</f>
        <v>#REF!</v>
      </c>
      <c r="K152" s="146">
        <f>K115</f>
        <v>-82.699999999999989</v>
      </c>
      <c r="L152" s="218"/>
      <c r="M152" s="219"/>
      <c r="N152" s="116">
        <f>N77</f>
        <v>0</v>
      </c>
      <c r="O152" s="100">
        <f>O77</f>
        <v>5.6579589959631207</v>
      </c>
      <c r="P152" s="116"/>
      <c r="Q152" s="100"/>
      <c r="R152" s="21"/>
    </row>
    <row r="153" spans="1:18" ht="15.6">
      <c r="A153" s="94" t="s">
        <v>140</v>
      </c>
      <c r="B153" s="95" t="s">
        <v>56</v>
      </c>
      <c r="C153" s="217"/>
      <c r="D153" s="218"/>
      <c r="E153" s="219"/>
      <c r="F153" s="218"/>
      <c r="G153" s="219"/>
      <c r="H153" s="218"/>
      <c r="I153" s="219"/>
      <c r="J153" s="159" t="e">
        <f>J152+P152</f>
        <v>#REF!</v>
      </c>
      <c r="K153" s="146">
        <f>K152+O152</f>
        <v>-77.042041004036861</v>
      </c>
      <c r="L153" s="218"/>
      <c r="M153" s="219"/>
      <c r="N153" s="115"/>
      <c r="O153" s="107"/>
      <c r="P153" s="115"/>
      <c r="Q153" s="107"/>
      <c r="R153" s="78"/>
    </row>
    <row r="154" spans="1:18">
      <c r="A154" s="160"/>
      <c r="B154" s="65"/>
      <c r="C154" s="192"/>
      <c r="E154" s="191"/>
      <c r="G154" s="191"/>
      <c r="I154" s="191"/>
      <c r="J154" s="35"/>
      <c r="K154" s="162"/>
      <c r="M154" s="191"/>
      <c r="N154" s="163"/>
      <c r="O154" s="164"/>
      <c r="P154" s="163"/>
      <c r="Q154" s="164"/>
      <c r="R154" s="78"/>
    </row>
    <row r="155" spans="1:18">
      <c r="A155" s="94" t="s">
        <v>141</v>
      </c>
      <c r="B155" s="156" t="s">
        <v>59</v>
      </c>
      <c r="C155" s="217"/>
      <c r="D155" s="218"/>
      <c r="E155" s="219"/>
      <c r="F155" s="218"/>
      <c r="G155" s="219"/>
      <c r="H155" s="218"/>
      <c r="I155" s="219"/>
      <c r="J155" s="159" t="e">
        <f>J156-P156</f>
        <v>#REF!</v>
      </c>
      <c r="K155" s="145">
        <f>K156-O156</f>
        <v>-62.123689976130287</v>
      </c>
      <c r="L155" s="218"/>
      <c r="M155" s="219"/>
      <c r="N155" s="151"/>
      <c r="O155" s="152"/>
      <c r="P155" s="151"/>
      <c r="Q155" s="154">
        <f>-92.7+10*LOG10($C5/120)+$C22+10*LOG(MAX($C9*12*$C7/$C5,$C6))</f>
        <v>-67.106075122407688</v>
      </c>
      <c r="R155" s="155" t="s">
        <v>103</v>
      </c>
    </row>
    <row r="156" spans="1:18">
      <c r="A156" s="99" t="s">
        <v>142</v>
      </c>
      <c r="B156" s="156" t="s">
        <v>59</v>
      </c>
      <c r="C156" s="217"/>
      <c r="D156" s="218"/>
      <c r="E156" s="219"/>
      <c r="F156" s="218"/>
      <c r="G156" s="219"/>
      <c r="H156" s="218"/>
      <c r="I156" s="219"/>
      <c r="J156" s="159" t="e">
        <f>#REF!</f>
        <v>#REF!</v>
      </c>
      <c r="K156" s="146">
        <f>K116</f>
        <v>-56.47121674194851</v>
      </c>
      <c r="L156" s="218"/>
      <c r="M156" s="219"/>
      <c r="N156" s="116">
        <f>N81</f>
        <v>0</v>
      </c>
      <c r="O156" s="100">
        <f>O81</f>
        <v>5.6524732341817785</v>
      </c>
      <c r="P156" s="116"/>
      <c r="Q156" s="100"/>
      <c r="R156" s="78"/>
    </row>
    <row r="157" spans="1:18">
      <c r="A157" s="94" t="s">
        <v>143</v>
      </c>
      <c r="B157" s="215" t="s">
        <v>59</v>
      </c>
      <c r="C157" s="217"/>
      <c r="D157" s="218"/>
      <c r="E157" s="219"/>
      <c r="F157" s="218"/>
      <c r="G157" s="219"/>
      <c r="H157" s="218"/>
      <c r="I157" s="219"/>
      <c r="J157" s="216" t="e">
        <f>J156+P156</f>
        <v>#REF!</v>
      </c>
      <c r="K157" s="145">
        <f>K156+O156</f>
        <v>-50.818743507766733</v>
      </c>
      <c r="L157" s="218"/>
      <c r="M157" s="219"/>
      <c r="N157" s="152"/>
      <c r="O157" s="152"/>
      <c r="P157" s="151"/>
      <c r="Q157" s="148">
        <v>-50</v>
      </c>
      <c r="R157" s="149" t="s">
        <v>99</v>
      </c>
    </row>
    <row r="158" spans="1:18">
      <c r="B158" s="191"/>
      <c r="C158" s="192"/>
      <c r="E158" s="191"/>
      <c r="G158" s="191"/>
      <c r="I158" s="191"/>
      <c r="K158" s="191"/>
      <c r="M158" s="191"/>
      <c r="O158" s="191"/>
      <c r="Q158" s="191"/>
      <c r="R158" s="192"/>
    </row>
    <row r="159" spans="1:18">
      <c r="A159" s="94" t="s">
        <v>144</v>
      </c>
      <c r="B159" s="95" t="s">
        <v>53</v>
      </c>
      <c r="C159" s="217"/>
      <c r="D159" s="218"/>
      <c r="E159" s="219"/>
      <c r="F159" s="218"/>
      <c r="G159" s="219"/>
      <c r="H159" s="218"/>
      <c r="I159" s="219"/>
      <c r="J159" s="218"/>
      <c r="K159" s="219"/>
      <c r="L159" s="159" t="e">
        <f>L160-R160</f>
        <v>#REF!</v>
      </c>
      <c r="M159" s="145">
        <f>M160-O160</f>
        <v>-2.9172403580339727</v>
      </c>
      <c r="N159" s="151"/>
      <c r="O159" s="152"/>
      <c r="P159" s="151"/>
      <c r="Q159" s="148">
        <v>-3</v>
      </c>
      <c r="R159" s="149" t="s">
        <v>99</v>
      </c>
    </row>
    <row r="160" spans="1:18">
      <c r="A160" s="99" t="s">
        <v>145</v>
      </c>
      <c r="B160" s="95" t="s">
        <v>53</v>
      </c>
      <c r="C160" s="217"/>
      <c r="D160" s="218"/>
      <c r="E160" s="219"/>
      <c r="F160" s="218"/>
      <c r="G160" s="219"/>
      <c r="H160" s="218"/>
      <c r="I160" s="219"/>
      <c r="J160" s="218"/>
      <c r="K160" s="219"/>
      <c r="L160" s="159" t="e">
        <f>#REF!</f>
        <v>#REF!</v>
      </c>
      <c r="M160" s="146">
        <f>M114</f>
        <v>1.5634580306333756</v>
      </c>
      <c r="N160" s="116">
        <f>N85</f>
        <v>0</v>
      </c>
      <c r="O160" s="100">
        <f>O85</f>
        <v>4.4806983886673484</v>
      </c>
      <c r="P160" s="116"/>
      <c r="Q160" s="100"/>
      <c r="R160" s="78"/>
    </row>
    <row r="161" spans="1:18">
      <c r="A161" s="94" t="s">
        <v>146</v>
      </c>
      <c r="B161" s="95" t="s">
        <v>53</v>
      </c>
      <c r="C161" s="217"/>
      <c r="D161" s="218"/>
      <c r="E161" s="219"/>
      <c r="F161" s="218"/>
      <c r="G161" s="219"/>
      <c r="H161" s="218"/>
      <c r="I161" s="219"/>
      <c r="J161" s="218"/>
      <c r="K161" s="219"/>
      <c r="L161" s="159" t="e">
        <f>L160+R160</f>
        <v>#REF!</v>
      </c>
      <c r="M161" s="146">
        <f>M160+O160</f>
        <v>6.044156419300724</v>
      </c>
      <c r="N161" s="151"/>
      <c r="O161" s="152"/>
      <c r="P161" s="151"/>
      <c r="Q161" s="152"/>
      <c r="R161" s="78"/>
    </row>
    <row r="162" spans="1:18">
      <c r="A162" s="160"/>
      <c r="B162" s="65"/>
      <c r="C162" s="192"/>
      <c r="E162" s="191"/>
      <c r="G162" s="191"/>
      <c r="I162" s="191"/>
      <c r="K162" s="191"/>
      <c r="L162" s="161"/>
      <c r="M162" s="60"/>
      <c r="N162" s="57"/>
      <c r="O162" s="58"/>
      <c r="P162" s="57"/>
      <c r="Q162" s="58"/>
      <c r="R162" s="21"/>
    </row>
    <row r="163" spans="1:18" ht="15.6">
      <c r="A163" s="94" t="s">
        <v>147</v>
      </c>
      <c r="B163" s="95" t="s">
        <v>56</v>
      </c>
      <c r="C163" s="217"/>
      <c r="D163" s="218"/>
      <c r="E163" s="219"/>
      <c r="F163" s="218"/>
      <c r="G163" s="219"/>
      <c r="H163" s="218"/>
      <c r="I163" s="219"/>
      <c r="J163" s="218"/>
      <c r="K163" s="219"/>
      <c r="L163" s="159" t="e">
        <f>L164-R164</f>
        <v>#REF!</v>
      </c>
      <c r="M163" s="145">
        <f>M164-O164</f>
        <v>-88.357958995963116</v>
      </c>
      <c r="N163" s="115"/>
      <c r="O163" s="107"/>
      <c r="P163" s="151"/>
      <c r="Q163" s="154">
        <f>-92.7+10*LOG10($C5/120)+$C22</f>
        <v>-91.7</v>
      </c>
      <c r="R163" s="155" t="s">
        <v>103</v>
      </c>
    </row>
    <row r="164" spans="1:18" ht="15.6">
      <c r="A164" s="99" t="s">
        <v>148</v>
      </c>
      <c r="B164" s="95" t="s">
        <v>56</v>
      </c>
      <c r="C164" s="217"/>
      <c r="D164" s="218"/>
      <c r="E164" s="219"/>
      <c r="F164" s="218"/>
      <c r="G164" s="219"/>
      <c r="H164" s="218"/>
      <c r="I164" s="219"/>
      <c r="J164" s="218"/>
      <c r="K164" s="219"/>
      <c r="L164" s="159" t="e">
        <f>#REF!</f>
        <v>#REF!</v>
      </c>
      <c r="M164" s="146">
        <f>M115</f>
        <v>-82.699999999999989</v>
      </c>
      <c r="N164" s="116">
        <f>N89</f>
        <v>0</v>
      </c>
      <c r="O164" s="100">
        <f>O89</f>
        <v>5.6579589959631207</v>
      </c>
      <c r="P164" s="116"/>
      <c r="Q164" s="100"/>
      <c r="R164" s="21"/>
    </row>
    <row r="165" spans="1:18" ht="15.6">
      <c r="A165" s="94" t="s">
        <v>149</v>
      </c>
      <c r="B165" s="95" t="s">
        <v>56</v>
      </c>
      <c r="C165" s="217"/>
      <c r="D165" s="218"/>
      <c r="E165" s="219"/>
      <c r="F165" s="218"/>
      <c r="G165" s="219"/>
      <c r="H165" s="218"/>
      <c r="I165" s="219"/>
      <c r="J165" s="218"/>
      <c r="K165" s="219"/>
      <c r="L165" s="159" t="e">
        <f>L164+R164</f>
        <v>#REF!</v>
      </c>
      <c r="M165" s="146">
        <f>M164+O164</f>
        <v>-77.042041004036861</v>
      </c>
      <c r="N165" s="115"/>
      <c r="O165" s="107"/>
      <c r="P165" s="115"/>
      <c r="Q165" s="107"/>
      <c r="R165" s="78"/>
    </row>
    <row r="166" spans="1:18">
      <c r="A166" s="160"/>
      <c r="B166" s="65"/>
      <c r="C166" s="192"/>
      <c r="E166" s="191"/>
      <c r="G166" s="191"/>
      <c r="I166" s="191"/>
      <c r="K166" s="191"/>
      <c r="L166" s="35"/>
      <c r="M166" s="162"/>
      <c r="N166" s="163"/>
      <c r="O166" s="164"/>
      <c r="P166" s="163"/>
      <c r="Q166" s="164"/>
      <c r="R166" s="78"/>
    </row>
    <row r="167" spans="1:18">
      <c r="A167" s="94" t="s">
        <v>150</v>
      </c>
      <c r="B167" s="156" t="s">
        <v>59</v>
      </c>
      <c r="C167" s="217"/>
      <c r="D167" s="218"/>
      <c r="E167" s="219"/>
      <c r="F167" s="218"/>
      <c r="G167" s="219"/>
      <c r="H167" s="218"/>
      <c r="I167" s="219"/>
      <c r="J167" s="218"/>
      <c r="K167" s="219"/>
      <c r="L167" s="159" t="e">
        <f>L168-R168</f>
        <v>#REF!</v>
      </c>
      <c r="M167" s="145">
        <f>M168-O168</f>
        <v>-62.121216741948508</v>
      </c>
      <c r="N167" s="151"/>
      <c r="O167" s="152"/>
      <c r="P167" s="151"/>
      <c r="Q167" s="154">
        <f>-92.7+10*LOG10($C5/120)+$C22+10*LOG(MAX($C9*12*$C7/$C5,$C6))</f>
        <v>-67.106075122407688</v>
      </c>
      <c r="R167" s="155" t="s">
        <v>103</v>
      </c>
    </row>
    <row r="168" spans="1:18">
      <c r="A168" s="99" t="s">
        <v>151</v>
      </c>
      <c r="B168" s="156" t="s">
        <v>59</v>
      </c>
      <c r="C168" s="217"/>
      <c r="D168" s="218"/>
      <c r="E168" s="219"/>
      <c r="F168" s="218"/>
      <c r="G168" s="219"/>
      <c r="H168" s="218"/>
      <c r="I168" s="219"/>
      <c r="J168" s="218"/>
      <c r="K168" s="219"/>
      <c r="L168" s="159" t="e">
        <f>#REF!</f>
        <v>#REF!</v>
      </c>
      <c r="M168" s="146">
        <f>M116</f>
        <v>-56.47121674194851</v>
      </c>
      <c r="N168" s="116">
        <f>N93</f>
        <v>0</v>
      </c>
      <c r="O168" s="100">
        <f>O93</f>
        <v>5.65</v>
      </c>
      <c r="P168" s="116"/>
      <c r="Q168" s="100"/>
      <c r="R168" s="78"/>
    </row>
    <row r="169" spans="1:18">
      <c r="A169" s="94" t="s">
        <v>152</v>
      </c>
      <c r="B169" s="215" t="s">
        <v>59</v>
      </c>
      <c r="C169" s="220"/>
      <c r="D169" s="213"/>
      <c r="E169" s="213"/>
      <c r="F169" s="212"/>
      <c r="G169" s="214"/>
      <c r="H169" s="221"/>
      <c r="I169" s="214"/>
      <c r="J169" s="212"/>
      <c r="K169" s="214"/>
      <c r="L169" s="216" t="e">
        <f>L168+R168</f>
        <v>#REF!</v>
      </c>
      <c r="M169" s="145">
        <f>M168+O168</f>
        <v>-50.821216741948511</v>
      </c>
      <c r="N169" s="152"/>
      <c r="O169" s="152"/>
      <c r="P169" s="151"/>
      <c r="Q169" s="148">
        <v>-50</v>
      </c>
      <c r="R169" s="149" t="s">
        <v>99</v>
      </c>
    </row>
    <row r="170" spans="1:18">
      <c r="A170" s="160"/>
      <c r="C170" s="104"/>
      <c r="D170" s="58"/>
      <c r="E170" s="58"/>
      <c r="F170" s="57"/>
      <c r="G170" s="60"/>
      <c r="H170" s="57"/>
      <c r="I170" s="60"/>
      <c r="J170" s="57"/>
      <c r="K170" s="60"/>
      <c r="L170" s="58"/>
      <c r="M170" s="58"/>
      <c r="N170" s="163"/>
      <c r="O170" s="164"/>
      <c r="P170" s="163"/>
      <c r="Q170" s="164"/>
      <c r="R170" s="78"/>
    </row>
    <row r="171" spans="1:18" ht="15" thickBot="1">
      <c r="A171" s="166" t="s">
        <v>118</v>
      </c>
      <c r="B171" s="167"/>
      <c r="C171" s="168"/>
      <c r="D171" s="169"/>
      <c r="E171" s="169"/>
      <c r="F171" s="170"/>
      <c r="G171" s="171"/>
      <c r="H171" s="170"/>
      <c r="I171" s="171"/>
      <c r="J171" s="170"/>
      <c r="K171" s="171"/>
      <c r="L171" s="169"/>
      <c r="M171" s="169"/>
      <c r="N171" s="170"/>
      <c r="O171" s="169"/>
      <c r="P171" s="170"/>
      <c r="Q171" s="169"/>
      <c r="R171" s="172" t="s">
        <v>119</v>
      </c>
    </row>
  </sheetData>
  <mergeCells count="39">
    <mergeCell ref="C2:M2"/>
    <mergeCell ref="C44:M44"/>
    <mergeCell ref="C100:L100"/>
    <mergeCell ref="J120:K120"/>
    <mergeCell ref="L120:M120"/>
    <mergeCell ref="J101:K101"/>
    <mergeCell ref="L101:M101"/>
    <mergeCell ref="L27:M27"/>
    <mergeCell ref="J27:K27"/>
    <mergeCell ref="C37:M37"/>
    <mergeCell ref="J38:K38"/>
    <mergeCell ref="L38:M38"/>
    <mergeCell ref="J45:K45"/>
    <mergeCell ref="L45:M45"/>
    <mergeCell ref="D120:E120"/>
    <mergeCell ref="F120:G120"/>
    <mergeCell ref="H120:I120"/>
    <mergeCell ref="D101:E101"/>
    <mergeCell ref="F101:G101"/>
    <mergeCell ref="H101:I101"/>
    <mergeCell ref="C119:I119"/>
    <mergeCell ref="N119:O119"/>
    <mergeCell ref="P119:Q119"/>
    <mergeCell ref="N44:O44"/>
    <mergeCell ref="D45:E45"/>
    <mergeCell ref="F45:G45"/>
    <mergeCell ref="H45:I45"/>
    <mergeCell ref="D38:E38"/>
    <mergeCell ref="F38:G38"/>
    <mergeCell ref="H38:I38"/>
    <mergeCell ref="C26:I26"/>
    <mergeCell ref="D27:E27"/>
    <mergeCell ref="F27:G27"/>
    <mergeCell ref="H27:I27"/>
    <mergeCell ref="D3:E3"/>
    <mergeCell ref="F3:G3"/>
    <mergeCell ref="H3:I3"/>
    <mergeCell ref="J3:K3"/>
    <mergeCell ref="L3:M3"/>
  </mergeCells>
  <conditionalFormatting sqref="D123">
    <cfRule type="cellIs" dxfId="33" priority="18" operator="lessThan">
      <formula>$P$123</formula>
    </cfRule>
  </conditionalFormatting>
  <conditionalFormatting sqref="D127">
    <cfRule type="cellIs" dxfId="32" priority="16" operator="lessThan">
      <formula>$P$127</formula>
    </cfRule>
  </conditionalFormatting>
  <conditionalFormatting sqref="D131">
    <cfRule type="cellIs" dxfId="31" priority="14" operator="lessThan">
      <formula>$P$131</formula>
    </cfRule>
  </conditionalFormatting>
  <conditionalFormatting sqref="D135">
    <cfRule type="cellIs" dxfId="30" priority="12" operator="lessThan">
      <formula>$P$131</formula>
    </cfRule>
  </conditionalFormatting>
  <conditionalFormatting sqref="E123">
    <cfRule type="cellIs" dxfId="29" priority="17" operator="lessThan">
      <formula>$Q$123</formula>
    </cfRule>
  </conditionalFormatting>
  <conditionalFormatting sqref="E127">
    <cfRule type="cellIs" dxfId="28" priority="15" operator="lessThan">
      <formula>$Q$127</formula>
    </cfRule>
  </conditionalFormatting>
  <conditionalFormatting sqref="E131">
    <cfRule type="cellIs" dxfId="27" priority="13" operator="lessThan">
      <formula>$Q$131</formula>
    </cfRule>
  </conditionalFormatting>
  <conditionalFormatting sqref="E135">
    <cfRule type="cellIs" dxfId="26" priority="11" operator="lessThan">
      <formula>$Q$131</formula>
    </cfRule>
  </conditionalFormatting>
  <conditionalFormatting sqref="F123">
    <cfRule type="cellIs" dxfId="25" priority="30" operator="lessThan">
      <formula>$P$123</formula>
    </cfRule>
  </conditionalFormatting>
  <conditionalFormatting sqref="F127">
    <cfRule type="cellIs" dxfId="24" priority="28" operator="lessThan">
      <formula>$P$127</formula>
    </cfRule>
  </conditionalFormatting>
  <conditionalFormatting sqref="F131">
    <cfRule type="cellIs" dxfId="23" priority="26" operator="lessThan">
      <formula>$P$131</formula>
    </cfRule>
  </conditionalFormatting>
  <conditionalFormatting sqref="F133">
    <cfRule type="cellIs" dxfId="22" priority="24" operator="greaterThan">
      <formula>$P$133</formula>
    </cfRule>
  </conditionalFormatting>
  <conditionalFormatting sqref="G123">
    <cfRule type="cellIs" dxfId="21" priority="29" operator="lessThan">
      <formula>$Q$123</formula>
    </cfRule>
  </conditionalFormatting>
  <conditionalFormatting sqref="G127">
    <cfRule type="cellIs" dxfId="20" priority="27" operator="lessThan">
      <formula>$Q$127</formula>
    </cfRule>
  </conditionalFormatting>
  <conditionalFormatting sqref="G131">
    <cfRule type="cellIs" dxfId="19" priority="25" operator="lessThan">
      <formula>$Q$131</formula>
    </cfRule>
  </conditionalFormatting>
  <conditionalFormatting sqref="G133">
    <cfRule type="cellIs" dxfId="18" priority="23" operator="greaterThan">
      <formula>$Q$133</formula>
    </cfRule>
  </conditionalFormatting>
  <conditionalFormatting sqref="I143 K143">
    <cfRule type="cellIs" dxfId="17" priority="20" operator="lessThan">
      <formula>$Q$143</formula>
    </cfRule>
  </conditionalFormatting>
  <conditionalFormatting sqref="I145">
    <cfRule type="cellIs" dxfId="16" priority="19" operator="greaterThan">
      <formula>$Q$145</formula>
    </cfRule>
  </conditionalFormatting>
  <conditionalFormatting sqref="I135:K135">
    <cfRule type="cellIs" dxfId="15" priority="22" operator="lessThan">
      <formula>$Q$135</formula>
    </cfRule>
  </conditionalFormatting>
  <conditionalFormatting sqref="I139:K139">
    <cfRule type="cellIs" dxfId="14" priority="21" operator="lessThan">
      <formula>$Q$139</formula>
    </cfRule>
  </conditionalFormatting>
  <conditionalFormatting sqref="K147">
    <cfRule type="cellIs" dxfId="13" priority="8" operator="lessThan">
      <formula>$Q$135</formula>
    </cfRule>
  </conditionalFormatting>
  <conditionalFormatting sqref="K151">
    <cfRule type="cellIs" dxfId="12" priority="7" operator="lessThan">
      <formula>$Q$139</formula>
    </cfRule>
  </conditionalFormatting>
  <conditionalFormatting sqref="K155">
    <cfRule type="cellIs" dxfId="11" priority="6" operator="lessThan">
      <formula>$Q$143</formula>
    </cfRule>
  </conditionalFormatting>
  <conditionalFormatting sqref="K157">
    <cfRule type="cellIs" dxfId="10" priority="5" operator="greaterThan">
      <formula>$Q$145</formula>
    </cfRule>
  </conditionalFormatting>
  <conditionalFormatting sqref="M159">
    <cfRule type="cellIs" dxfId="9" priority="4" operator="lessThan">
      <formula>$Q$135</formula>
    </cfRule>
  </conditionalFormatting>
  <conditionalFormatting sqref="M163">
    <cfRule type="cellIs" dxfId="8" priority="3" operator="lessThan">
      <formula>$Q$139</formula>
    </cfRule>
  </conditionalFormatting>
  <conditionalFormatting sqref="M167">
    <cfRule type="cellIs" dxfId="7" priority="2" operator="lessThan">
      <formula>$Q$143</formula>
    </cfRule>
  </conditionalFormatting>
  <conditionalFormatting sqref="M169">
    <cfRule type="cellIs" dxfId="6" priority="1" operator="greaterThan">
      <formula>$Q$145</formula>
    </cfRule>
  </conditionalFormatting>
  <conditionalFormatting sqref="P123:Q123">
    <cfRule type="cellIs" dxfId="5" priority="34" stopIfTrue="1" operator="lessThan">
      <formula>#REF!</formula>
    </cfRule>
  </conditionalFormatting>
  <conditionalFormatting sqref="Q135">
    <cfRule type="cellIs" dxfId="4" priority="31" stopIfTrue="1" operator="lessThan">
      <formula>#REF!</formula>
    </cfRule>
  </conditionalFormatting>
  <conditionalFormatting sqref="Q147">
    <cfRule type="cellIs" dxfId="3" priority="10" stopIfTrue="1" operator="lessThan">
      <formula>#REF!</formula>
    </cfRule>
  </conditionalFormatting>
  <conditionalFormatting sqref="Q159">
    <cfRule type="cellIs" dxfId="2" priority="9" stopIfTrue="1" operator="lessThan">
      <formula>#REF!</formula>
    </cfRule>
  </conditionalFormatting>
  <conditionalFormatting sqref="R171">
    <cfRule type="cellIs" dxfId="1" priority="32" stopIfTrue="1" operator="equal">
      <formula>"Yes"</formula>
    </cfRule>
    <cfRule type="cellIs" dxfId="0" priority="33" stopIfTrue="1" operator="notEqual">
      <formula>"Yes"</formula>
    </cfRule>
  </conditionalFormatting>
  <pageMargins left="0.7" right="0.7" top="0.75" bottom="0.75" header="0.3" footer="0.3"/>
  <ignoredErrors>
    <ignoredError sqref="J30 J33:J34 L29:L30 L32:L34 J111 J114:J116 L111:L112 L114:L116" formula="1"/>
    <ignoredError sqref="J81 J77 J73 H69 H65 H61 H135:H137 H139:H141 H143:H145 L93 L89 L85 J147 J150:K150 J148 J154:K154 J152 J157 J156 J149 J151 J153 J155 L162:M162 L159 L160 L161 L166:M166 L164 L163 L165 L169 L168 L167" evalError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RBI5PAMIO524-1616901215-30806</_dlc_DocId>
    <_dlc_DocIdUrl xmlns="71c5aaf6-e6ce-465b-b873-5148d2a4c105">
      <Url>https://nokia.sharepoint.com/sites/gxp/_layouts/15/DocIdRedir.aspx?ID=RBI5PAMIO524-1616901215-30806</Url>
      <Description>RBI5PAMIO524-1616901215-30806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0B0352-C03F-4C8B-98C9-D53ACF06083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92D07E2-CF63-4843-8BD2-3C751050B6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0230A4E-D1C4-4A16-8606-4561FD9FBF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F71F5D-C2D8-4F58-A303-DD97079C5829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85C298F6-A879-40C5-B003-864D80430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7.5.13.6.1-1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Rupali Gupta (Nokia)</dc:creator>
  <cp:lastModifiedBy>Rupali Gupta (Nokia)</cp:lastModifiedBy>
  <dcterms:created xsi:type="dcterms:W3CDTF">2024-05-28T05:42:28Z</dcterms:created>
  <dcterms:modified xsi:type="dcterms:W3CDTF">2024-10-17T05:14:57Z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cb7940b8-7a91-40aa-ba1d-ceea8b30116b</vt:lpwstr>
  </property>
  <property fmtid="{D5CDD505-2E9C-101B-9397-08002B2CF9AE}" pid="4" name="MediaServiceImageTags">
    <vt:lpwstr/>
  </property>
</Properties>
</file>